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RECAP" sheetId="2" r:id="rId1"/>
    <sheet name="LIST" sheetId="1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734" i="1" l="1"/>
  <c r="X733" i="1"/>
  <c r="X732" i="1"/>
  <c r="X731" i="1"/>
  <c r="X730" i="1"/>
  <c r="X729" i="1"/>
  <c r="X728" i="1"/>
  <c r="X727" i="1"/>
  <c r="X726" i="1"/>
  <c r="X725" i="1"/>
  <c r="X724" i="1"/>
  <c r="X723" i="1"/>
  <c r="X722" i="1"/>
  <c r="X721" i="1"/>
  <c r="X720" i="1"/>
  <c r="X719" i="1"/>
  <c r="X718" i="1"/>
  <c r="X717" i="1"/>
  <c r="X716" i="1"/>
  <c r="X715" i="1"/>
  <c r="X714" i="1"/>
  <c r="X713" i="1"/>
  <c r="X712" i="1"/>
  <c r="X711" i="1"/>
  <c r="X710" i="1"/>
  <c r="X709" i="1"/>
  <c r="X708" i="1"/>
  <c r="X707" i="1"/>
  <c r="X706" i="1"/>
  <c r="X705" i="1"/>
  <c r="X704" i="1"/>
  <c r="X703" i="1"/>
  <c r="X702" i="1"/>
  <c r="X701" i="1"/>
  <c r="X700" i="1"/>
  <c r="X699" i="1"/>
  <c r="X698" i="1"/>
  <c r="X697" i="1"/>
  <c r="X696" i="1"/>
  <c r="X695" i="1"/>
  <c r="X694" i="1"/>
  <c r="X693" i="1"/>
  <c r="X692" i="1"/>
  <c r="X691" i="1"/>
  <c r="X690" i="1"/>
  <c r="X689" i="1"/>
  <c r="X688" i="1"/>
  <c r="X687" i="1"/>
  <c r="X686" i="1"/>
  <c r="X685" i="1"/>
  <c r="X684" i="1"/>
  <c r="X683" i="1"/>
  <c r="X682" i="1"/>
  <c r="X681" i="1"/>
  <c r="X680" i="1"/>
  <c r="X679" i="1"/>
  <c r="X678" i="1"/>
  <c r="X677" i="1"/>
  <c r="X676" i="1"/>
  <c r="X675" i="1"/>
  <c r="X674" i="1"/>
  <c r="X673" i="1"/>
  <c r="X672" i="1"/>
  <c r="X671" i="1"/>
  <c r="X670" i="1"/>
  <c r="X669" i="1"/>
  <c r="X668" i="1"/>
  <c r="X667" i="1"/>
  <c r="X666" i="1"/>
  <c r="X665" i="1"/>
  <c r="X664" i="1"/>
  <c r="X663" i="1"/>
  <c r="X662" i="1"/>
  <c r="X661" i="1"/>
  <c r="X660" i="1"/>
  <c r="X659" i="1"/>
  <c r="X658" i="1"/>
  <c r="X657" i="1"/>
  <c r="X656" i="1"/>
  <c r="X655" i="1"/>
  <c r="X654" i="1"/>
  <c r="X653" i="1"/>
  <c r="X652" i="1"/>
  <c r="X651" i="1"/>
  <c r="X650" i="1"/>
  <c r="X649" i="1"/>
  <c r="X648" i="1"/>
  <c r="X647" i="1"/>
  <c r="X646" i="1"/>
  <c r="X645" i="1"/>
  <c r="X644" i="1"/>
  <c r="X643" i="1"/>
  <c r="X642" i="1"/>
  <c r="X641" i="1"/>
  <c r="X640" i="1"/>
  <c r="X639" i="1"/>
  <c r="X638" i="1"/>
  <c r="X637" i="1"/>
  <c r="X636" i="1"/>
  <c r="X635" i="1"/>
  <c r="X634" i="1"/>
  <c r="X633" i="1"/>
  <c r="X632" i="1"/>
  <c r="X631" i="1"/>
  <c r="X630" i="1"/>
  <c r="X629" i="1"/>
  <c r="X628" i="1"/>
  <c r="X627" i="1"/>
  <c r="X626" i="1"/>
  <c r="X625" i="1"/>
  <c r="X624" i="1"/>
  <c r="X623" i="1"/>
  <c r="X622" i="1"/>
  <c r="X621" i="1"/>
  <c r="X620" i="1"/>
  <c r="X619" i="1"/>
  <c r="X618" i="1"/>
  <c r="X617" i="1"/>
  <c r="X616" i="1"/>
  <c r="X615" i="1"/>
  <c r="X614" i="1"/>
  <c r="X613" i="1"/>
  <c r="X612" i="1"/>
  <c r="X611" i="1"/>
  <c r="X610" i="1"/>
  <c r="X609" i="1"/>
  <c r="X608" i="1"/>
  <c r="X607" i="1"/>
  <c r="X606" i="1"/>
  <c r="X605" i="1"/>
  <c r="X604" i="1"/>
  <c r="X603" i="1"/>
  <c r="X602" i="1"/>
  <c r="X601" i="1"/>
  <c r="X600" i="1"/>
  <c r="X599" i="1"/>
  <c r="X598" i="1"/>
  <c r="X597" i="1"/>
  <c r="X596" i="1"/>
  <c r="X595" i="1"/>
  <c r="X594" i="1"/>
  <c r="X593" i="1"/>
  <c r="X592" i="1"/>
  <c r="X591" i="1"/>
  <c r="X590" i="1"/>
  <c r="X589" i="1"/>
  <c r="X588" i="1"/>
  <c r="X587" i="1"/>
  <c r="X586" i="1"/>
  <c r="X585" i="1"/>
  <c r="X584" i="1"/>
  <c r="X583" i="1"/>
  <c r="X582" i="1"/>
  <c r="X581" i="1"/>
  <c r="X580" i="1"/>
  <c r="X579" i="1"/>
  <c r="X578" i="1"/>
  <c r="X577" i="1"/>
  <c r="X576" i="1"/>
  <c r="X575" i="1"/>
  <c r="X574" i="1"/>
  <c r="X573" i="1"/>
  <c r="X572" i="1"/>
  <c r="X571" i="1"/>
  <c r="X570" i="1"/>
  <c r="X569" i="1"/>
  <c r="X568" i="1"/>
  <c r="X567" i="1"/>
  <c r="X566" i="1"/>
  <c r="X565" i="1"/>
  <c r="X564" i="1"/>
  <c r="X563" i="1"/>
  <c r="X562" i="1"/>
  <c r="X561" i="1"/>
  <c r="X560" i="1"/>
  <c r="X559" i="1"/>
  <c r="X558" i="1"/>
  <c r="X557" i="1"/>
  <c r="X556" i="1"/>
  <c r="X555" i="1"/>
  <c r="X554" i="1"/>
  <c r="X553" i="1"/>
  <c r="X552" i="1"/>
  <c r="X551" i="1"/>
  <c r="X550" i="1"/>
  <c r="X549" i="1"/>
  <c r="X548" i="1"/>
  <c r="X547" i="1"/>
  <c r="X546" i="1"/>
  <c r="X545" i="1"/>
  <c r="X544" i="1"/>
  <c r="X543" i="1"/>
  <c r="X542" i="1"/>
  <c r="X541" i="1"/>
  <c r="X540" i="1"/>
  <c r="X539" i="1"/>
  <c r="X538" i="1"/>
  <c r="X537" i="1"/>
  <c r="X536" i="1"/>
  <c r="X535" i="1"/>
  <c r="X534" i="1"/>
  <c r="X533" i="1"/>
  <c r="X532" i="1"/>
  <c r="X531" i="1"/>
  <c r="X530" i="1"/>
  <c r="X529" i="1"/>
  <c r="X528" i="1"/>
  <c r="X527" i="1"/>
  <c r="X526" i="1"/>
  <c r="X525" i="1"/>
  <c r="X524" i="1"/>
  <c r="X523" i="1"/>
  <c r="X522" i="1"/>
  <c r="X521" i="1"/>
  <c r="X520" i="1"/>
  <c r="X519" i="1"/>
  <c r="X518" i="1"/>
  <c r="X517" i="1"/>
  <c r="X516" i="1"/>
  <c r="X515" i="1"/>
  <c r="X514" i="1"/>
  <c r="X513" i="1"/>
  <c r="X512" i="1"/>
  <c r="X511" i="1"/>
  <c r="X510" i="1"/>
  <c r="X509" i="1"/>
  <c r="X508" i="1"/>
  <c r="X507" i="1"/>
  <c r="X506" i="1"/>
  <c r="X505" i="1"/>
  <c r="X504" i="1"/>
  <c r="X503" i="1"/>
  <c r="X502" i="1"/>
  <c r="X501" i="1"/>
  <c r="X500" i="1"/>
  <c r="X499" i="1"/>
  <c r="X498" i="1"/>
  <c r="X497" i="1"/>
  <c r="X496" i="1"/>
  <c r="X495" i="1"/>
  <c r="X494" i="1"/>
  <c r="X493" i="1"/>
  <c r="X492" i="1"/>
  <c r="X491" i="1"/>
  <c r="X490" i="1"/>
  <c r="X489" i="1"/>
  <c r="X488" i="1"/>
  <c r="X487" i="1"/>
  <c r="X486" i="1"/>
  <c r="X485" i="1"/>
  <c r="X484" i="1"/>
  <c r="X483" i="1"/>
  <c r="X48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9" i="1"/>
  <c r="X468" i="1"/>
  <c r="X467" i="1"/>
  <c r="X466" i="1"/>
  <c r="X465" i="1"/>
  <c r="X464" i="1"/>
  <c r="X463" i="1"/>
  <c r="X462" i="1"/>
  <c r="X461" i="1"/>
  <c r="X460" i="1"/>
  <c r="X459" i="1"/>
  <c r="X458" i="1"/>
  <c r="X457" i="1"/>
  <c r="X456" i="1"/>
  <c r="X455" i="1"/>
  <c r="X454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4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X2" i="1"/>
  <c r="C52" i="2"/>
</calcChain>
</file>

<file path=xl/sharedStrings.xml><?xml version="1.0" encoding="utf-8"?>
<sst xmlns="http://schemas.openxmlformats.org/spreadsheetml/2006/main" count="16202" uniqueCount="1663">
  <si>
    <t>BOX</t>
  </si>
  <si>
    <t>PALLET</t>
  </si>
  <si>
    <t>EAN</t>
  </si>
  <si>
    <t>OFFER</t>
  </si>
  <si>
    <t>BRAND_NAME</t>
  </si>
  <si>
    <t>BRAND</t>
  </si>
  <si>
    <t>TYPE</t>
  </si>
  <si>
    <t>GENDER</t>
  </si>
  <si>
    <t>FAMILY</t>
  </si>
  <si>
    <t>MODEL</t>
  </si>
  <si>
    <t>COLOR</t>
  </si>
  <si>
    <t>SIZE</t>
  </si>
  <si>
    <t>UNITS</t>
  </si>
  <si>
    <t>YEAR</t>
  </si>
  <si>
    <t>SEASON</t>
  </si>
  <si>
    <t>V_LOCATION</t>
  </si>
  <si>
    <t>SUPPLIER_CATEGORY</t>
  </si>
  <si>
    <t>COUNTRY</t>
  </si>
  <si>
    <t>HS_CODE</t>
  </si>
  <si>
    <t>RRP</t>
  </si>
  <si>
    <t>CURRENCY_OF_RRP</t>
  </si>
  <si>
    <t>COMPOSITION1</t>
  </si>
  <si>
    <t>COMPOSITION2</t>
  </si>
  <si>
    <t>000167220454129001</t>
  </si>
  <si>
    <t>780200000000224567</t>
  </si>
  <si>
    <t>8719855589647</t>
  </si>
  <si>
    <t>782900000000017045</t>
  </si>
  <si>
    <t>CALVIN KLEIN</t>
  </si>
  <si>
    <t>BDI-CKL</t>
  </si>
  <si>
    <t>SHOE</t>
  </si>
  <si>
    <t>WMN</t>
  </si>
  <si>
    <t>Shoes</t>
  </si>
  <si>
    <t>YW0YW00103-BDS-36</t>
  </si>
  <si>
    <t>BLACK/BRIGHT WHITE</t>
  </si>
  <si>
    <t>36</t>
  </si>
  <si>
    <t/>
  </si>
  <si>
    <t>V.BLOCK.L. OFFERED 01</t>
  </si>
  <si>
    <t>SLIDE MONOGRAM CO</t>
  </si>
  <si>
    <t>CHINA</t>
  </si>
  <si>
    <t>6404199000</t>
  </si>
  <si>
    <t>EUR</t>
  </si>
  <si>
    <t>RECYCLED COTTON (60%), COTTON (40%)</t>
  </si>
  <si>
    <t>8719855589722</t>
  </si>
  <si>
    <t>YW0YW00103-BDS-37</t>
  </si>
  <si>
    <t>37</t>
  </si>
  <si>
    <t>8719855589784</t>
  </si>
  <si>
    <t>YW0YW00103-BDS-38</t>
  </si>
  <si>
    <t>38</t>
  </si>
  <si>
    <t>8719855590032</t>
  </si>
  <si>
    <t>YW0YW00103-BDS-39</t>
  </si>
  <si>
    <t>39</t>
  </si>
  <si>
    <t>8719855590070</t>
  </si>
  <si>
    <t>YW0YW00103-BDS-40</t>
  </si>
  <si>
    <t>40</t>
  </si>
  <si>
    <t>387193126211345066</t>
  </si>
  <si>
    <t>8720109277203</t>
  </si>
  <si>
    <t>TEX</t>
  </si>
  <si>
    <t>Cardigans</t>
  </si>
  <si>
    <t>K20K206508-YAT-L</t>
  </si>
  <si>
    <t>WHITE</t>
  </si>
  <si>
    <t>L</t>
  </si>
  <si>
    <t>RIB RAGLAN CARDIGAN</t>
  </si>
  <si>
    <t>6110309900</t>
  </si>
  <si>
    <t>SUSTAINABLE VISCOSE (86%), POLYBUTYLENE TEREPHTHAL</t>
  </si>
  <si>
    <t>LATE (14%)</t>
  </si>
  <si>
    <t>8720109277326</t>
  </si>
  <si>
    <t>K20K206508-YAT-XL</t>
  </si>
  <si>
    <t>XL</t>
  </si>
  <si>
    <t>8720109276923</t>
  </si>
  <si>
    <t>K20K206508-YAT-S</t>
  </si>
  <si>
    <t>S</t>
  </si>
  <si>
    <t>8720109277111</t>
  </si>
  <si>
    <t>K20K206508-YAT-M</t>
  </si>
  <si>
    <t>M</t>
  </si>
  <si>
    <t>8720109276862</t>
  </si>
  <si>
    <t>K20K206508-YAT-XS</t>
  </si>
  <si>
    <t>XS</t>
  </si>
  <si>
    <t>387193126215626246</t>
  </si>
  <si>
    <t>8720109454833</t>
  </si>
  <si>
    <t>Jackets</t>
  </si>
  <si>
    <t>J20J222788-1A4-XS</t>
  </si>
  <si>
    <t>DENIM MEDIUM</t>
  </si>
  <si>
    <t>ARCHIVAL DENIM JACKE</t>
  </si>
  <si>
    <t>TUNISIA</t>
  </si>
  <si>
    <t>6204329090</t>
  </si>
  <si>
    <t>BETTER COTTON INITIATIVE (80%), RECYCLED COTTON (2</t>
  </si>
  <si>
    <t>20%)</t>
  </si>
  <si>
    <t>8720109454901</t>
  </si>
  <si>
    <t>J20J222788-1A4-XL</t>
  </si>
  <si>
    <t>8720109454857</t>
  </si>
  <si>
    <t>J20J222788-1A4-S</t>
  </si>
  <si>
    <t>8720109454864</t>
  </si>
  <si>
    <t>J20J222788-1A4-M</t>
  </si>
  <si>
    <t>8720109684568</t>
  </si>
  <si>
    <t>MAN</t>
  </si>
  <si>
    <t>J30J324721-1BJ-M</t>
  </si>
  <si>
    <t>DENIM DARK</t>
  </si>
  <si>
    <t>BOXY DENIM JACKET</t>
  </si>
  <si>
    <t>6203329000</t>
  </si>
  <si>
    <t>8720109454888</t>
  </si>
  <si>
    <t>J20J222788-1A4-L</t>
  </si>
  <si>
    <t>8720109684599</t>
  </si>
  <si>
    <t>J30J324721-1BJ-L</t>
  </si>
  <si>
    <t>8720109684520</t>
  </si>
  <si>
    <t>J30J324721-1BJ-XS</t>
  </si>
  <si>
    <t>8720109684711</t>
  </si>
  <si>
    <t>J30J324721-1BJ-XL</t>
  </si>
  <si>
    <t>8720109684544</t>
  </si>
  <si>
    <t>J30J324721-1BJ-S</t>
  </si>
  <si>
    <t>387193126216426036</t>
  </si>
  <si>
    <t>8720109008968</t>
  </si>
  <si>
    <t>Shirts</t>
  </si>
  <si>
    <t>K10K112155-PKR-S</t>
  </si>
  <si>
    <t>FRESH CLAY</t>
  </si>
  <si>
    <t>OXFORD STRETCH REGUL</t>
  </si>
  <si>
    <t>VIETNAM</t>
  </si>
  <si>
    <t>6205200090</t>
  </si>
  <si>
    <t>BETTER COTTON INITIATIVE (98%), ELASTANE (2%)</t>
  </si>
  <si>
    <t>8720109015249</t>
  </si>
  <si>
    <t>T-shirts</t>
  </si>
  <si>
    <t>K10K112758-PB5-S</t>
  </si>
  <si>
    <t>FOG</t>
  </si>
  <si>
    <t>PHOTO PRINT T-SHIRT</t>
  </si>
  <si>
    <t>SRI LANKA</t>
  </si>
  <si>
    <t>6109100010</t>
  </si>
  <si>
    <t>BETTER COTTON INITIATIVE (70%), RECYCLED COTTON (3</t>
  </si>
  <si>
    <t>30%)</t>
  </si>
  <si>
    <t>8720109015539</t>
  </si>
  <si>
    <t>K10K112758-PB5-L</t>
  </si>
  <si>
    <t>8720109029185</t>
  </si>
  <si>
    <t>Trousers</t>
  </si>
  <si>
    <t>K10K112283-BEH-L</t>
  </si>
  <si>
    <t>CK BLACK</t>
  </si>
  <si>
    <t>CRINKLE TECH STRETCH</t>
  </si>
  <si>
    <t>6203431900</t>
  </si>
  <si>
    <t>RECYCLED POLYESTER (91%), ELASTANE (9%)</t>
  </si>
  <si>
    <t>8720109029178</t>
  </si>
  <si>
    <t>K10K112283-BEH-M</t>
  </si>
  <si>
    <t>8720109029161</t>
  </si>
  <si>
    <t>K10K112283-BEH-S</t>
  </si>
  <si>
    <t>8720107994409</t>
  </si>
  <si>
    <t>K10K112155-YAF-XL</t>
  </si>
  <si>
    <t>BRIGHT WHITE</t>
  </si>
  <si>
    <t>8720109006124</t>
  </si>
  <si>
    <t>K10K112758-BEH-XS</t>
  </si>
  <si>
    <t>8720109006698</t>
  </si>
  <si>
    <t>K10K112758-BEH-L</t>
  </si>
  <si>
    <t>8720109006537</t>
  </si>
  <si>
    <t>K10K112758-BEH-M</t>
  </si>
  <si>
    <t>8720109006964</t>
  </si>
  <si>
    <t>K10K112758-BEH-XL</t>
  </si>
  <si>
    <t>8720109015584</t>
  </si>
  <si>
    <t>K10K112758-PB5-XL</t>
  </si>
  <si>
    <t>8720109006261</t>
  </si>
  <si>
    <t>K10K112758-BEH-S</t>
  </si>
  <si>
    <t>8720107994249</t>
  </si>
  <si>
    <t>K10K112155-YAF-S</t>
  </si>
  <si>
    <t>8720109029192</t>
  </si>
  <si>
    <t>K10K112283-BEH-XL</t>
  </si>
  <si>
    <t>8720109012415</t>
  </si>
  <si>
    <t>K10K112747-S0B-L</t>
  </si>
  <si>
    <t>COPPER SUN</t>
  </si>
  <si>
    <t>COMFORT DEBOSSED LOG</t>
  </si>
  <si>
    <t>TURKEY</t>
  </si>
  <si>
    <t>6109100090</t>
  </si>
  <si>
    <t xml:space="preserve">TRANSITIONAL COTTON / IN-CONVERSION (50%), BETTER </t>
  </si>
  <si>
    <t xml:space="preserve"> COTTON INITIATIVE (50%)</t>
  </si>
  <si>
    <t>8720109012491</t>
  </si>
  <si>
    <t>K10K112747-S0B-XL</t>
  </si>
  <si>
    <t>8720109012101</t>
  </si>
  <si>
    <t>K10K112747-S0B-XS</t>
  </si>
  <si>
    <t>8720109012347</t>
  </si>
  <si>
    <t>K10K112747-S0B-M</t>
  </si>
  <si>
    <t>8720109001327</t>
  </si>
  <si>
    <t>K10K112754-BEH-M</t>
  </si>
  <si>
    <t>SMOOTH COTTON WELT Z</t>
  </si>
  <si>
    <t>6105100000</t>
  </si>
  <si>
    <t>ORGANIC COTTON (100%)</t>
  </si>
  <si>
    <t>387193126216426814</t>
  </si>
  <si>
    <t>8720109015096</t>
  </si>
  <si>
    <t>K10K112758-PB5-XS</t>
  </si>
  <si>
    <t>8720109016482</t>
  </si>
  <si>
    <t>K10K112728-BEH-S</t>
  </si>
  <si>
    <t>MERCERIZED WAFFLE  P</t>
  </si>
  <si>
    <t>BETTER COTTON INITIATIVE (100%)</t>
  </si>
  <si>
    <t>8720109013078</t>
  </si>
  <si>
    <t>K10K111490-PCX-S</t>
  </si>
  <si>
    <t>IRON GATE</t>
  </si>
  <si>
    <t>MODERN TWILL TAPERED</t>
  </si>
  <si>
    <t>6203423500</t>
  </si>
  <si>
    <t>ORGANIC COTTON (50%), BETTER COTTON INITIATIVE (48</t>
  </si>
  <si>
    <t>8%), ELASTANE (2%)</t>
  </si>
  <si>
    <t>8720109012897</t>
  </si>
  <si>
    <t>K10K111490-PCX-XS</t>
  </si>
  <si>
    <t>8720109013542</t>
  </si>
  <si>
    <t>K10K111490-PCX-XL</t>
  </si>
  <si>
    <t>8720109013344</t>
  </si>
  <si>
    <t>K10K111490-PCX-M</t>
  </si>
  <si>
    <t>8720109016420</t>
  </si>
  <si>
    <t>K10K112728-BEH-XS</t>
  </si>
  <si>
    <t>8720109013382</t>
  </si>
  <si>
    <t>K10K111490-PCX-L</t>
  </si>
  <si>
    <t>8720109015287</t>
  </si>
  <si>
    <t>K10K112758-PB5-M</t>
  </si>
  <si>
    <t>387193126215904184</t>
  </si>
  <si>
    <t>8720108841160</t>
  </si>
  <si>
    <t>SWM</t>
  </si>
  <si>
    <t>Swimsuit</t>
  </si>
  <si>
    <t>KM0KM00913-0GY-L</t>
  </si>
  <si>
    <t>BLUE RIPPLE CK AOP</t>
  </si>
  <si>
    <t>MEDIUM DRAWSTRING-PR</t>
  </si>
  <si>
    <t>6211110000</t>
  </si>
  <si>
    <t>RECYCLED POLYESTER (100%)</t>
  </si>
  <si>
    <t>8720108840781</t>
  </si>
  <si>
    <t>KM0KM00913-0GY-S</t>
  </si>
  <si>
    <t>8720108841214</t>
  </si>
  <si>
    <t>KM0KM00913-0GY-XL</t>
  </si>
  <si>
    <t>8720108841108</t>
  </si>
  <si>
    <t>KM0KM00913-0GY-M</t>
  </si>
  <si>
    <t>387193126215907673</t>
  </si>
  <si>
    <t>387193126216003763</t>
  </si>
  <si>
    <t>8720109166491</t>
  </si>
  <si>
    <t>BAG</t>
  </si>
  <si>
    <t>Bags &amp; Backpacks</t>
  </si>
  <si>
    <t>K60K611502-ZIE-OS</t>
  </si>
  <si>
    <t>TONIC YELLOW</t>
  </si>
  <si>
    <t>OS</t>
  </si>
  <si>
    <t>ULTRALIGHT DBLZIPCAM</t>
  </si>
  <si>
    <t>4202229090</t>
  </si>
  <si>
    <t>8720109166392</t>
  </si>
  <si>
    <t>K60K611503-BEH-OS</t>
  </si>
  <si>
    <t>BLACK</t>
  </si>
  <si>
    <t>ULTRALIGHT SHOULDERB</t>
  </si>
  <si>
    <t>RECYCLED POLYESTER (90%), POLYURETHANE (10%)</t>
  </si>
  <si>
    <t>8720109151664</t>
  </si>
  <si>
    <t>K60K611344-PC4-OS</t>
  </si>
  <si>
    <t>DK ECRU</t>
  </si>
  <si>
    <t>GRACIE SHOPPER _CANV</t>
  </si>
  <si>
    <t>CAMBODIA</t>
  </si>
  <si>
    <t>BETTER COTTON INITIATIVE (73%), RECYCLED POLYESTER</t>
  </si>
  <si>
    <t>R (14%), POLYURETHANE (13%)</t>
  </si>
  <si>
    <t>8720109153170</t>
  </si>
  <si>
    <t>K60K610767-SA3-OS</t>
  </si>
  <si>
    <t>FLAME</t>
  </si>
  <si>
    <t>RE-LOCK QUILT CAMERA</t>
  </si>
  <si>
    <t>4202221000</t>
  </si>
  <si>
    <t>POLYESTER PES (51%), POLYURETHANE (49%)</t>
  </si>
  <si>
    <t>387193126216007747</t>
  </si>
  <si>
    <t>8720109151428</t>
  </si>
  <si>
    <t>K60K611341-SA3-OS</t>
  </si>
  <si>
    <t>GRACIE SHOULDER BAG</t>
  </si>
  <si>
    <t>RECYCLED POLYESTER (51%), POLYURETHANE (49%)</t>
  </si>
  <si>
    <t>387193126216320303</t>
  </si>
  <si>
    <t>8720109147896</t>
  </si>
  <si>
    <t>ACC</t>
  </si>
  <si>
    <t>Caps</t>
  </si>
  <si>
    <t>K50K510061-CFQ-OS</t>
  </si>
  <si>
    <t>GOBLIN BLUE</t>
  </si>
  <si>
    <t>MONOGRAM CAP</t>
  </si>
  <si>
    <t>6505003000</t>
  </si>
  <si>
    <t>387193126216323601</t>
  </si>
  <si>
    <t>8720109146035</t>
  </si>
  <si>
    <t>K50K511429-0GK-OS</t>
  </si>
  <si>
    <t>ALLOVER PRINT</t>
  </si>
  <si>
    <t>AOP CAP</t>
  </si>
  <si>
    <t>387193126217285571</t>
  </si>
  <si>
    <t>8720108965774</t>
  </si>
  <si>
    <t>Waistcoats</t>
  </si>
  <si>
    <t>J20J222471-1A4-XS</t>
  </si>
  <si>
    <t>DENIM VEST</t>
  </si>
  <si>
    <t>6202900090</t>
  </si>
  <si>
    <t>8720108987295</t>
  </si>
  <si>
    <t>J20J222875-1A4-M</t>
  </si>
  <si>
    <t>CROPPED 90'S DENIM J</t>
  </si>
  <si>
    <t>6202301099</t>
  </si>
  <si>
    <t>RECYCLED COTTON (100%)</t>
  </si>
  <si>
    <t>8720108987097</t>
  </si>
  <si>
    <t>J20J222875-1A4-S</t>
  </si>
  <si>
    <t>8720108987707</t>
  </si>
  <si>
    <t>J20J222875-1A4-XL</t>
  </si>
  <si>
    <t>8720108967266</t>
  </si>
  <si>
    <t>J20J222471-1A4-XL</t>
  </si>
  <si>
    <t>8720108966177</t>
  </si>
  <si>
    <t>J20J222471-1A4-S</t>
  </si>
  <si>
    <t>8720108966559</t>
  </si>
  <si>
    <t>J20J222471-1A4-M</t>
  </si>
  <si>
    <t>8720108966870</t>
  </si>
  <si>
    <t>J20J222471-1A4-L</t>
  </si>
  <si>
    <t>8720108943505</t>
  </si>
  <si>
    <t>J30J324972-1A4-M</t>
  </si>
  <si>
    <t>REGULAR 90'S DENIM J</t>
  </si>
  <si>
    <t>6201301099</t>
  </si>
  <si>
    <t>8720108943840</t>
  </si>
  <si>
    <t>J30J324972-1A4-XL</t>
  </si>
  <si>
    <t>387193126217286332</t>
  </si>
  <si>
    <t>8720108943307</t>
  </si>
  <si>
    <t>J30J324972-1A4-XS</t>
  </si>
  <si>
    <t>8720108943406</t>
  </si>
  <si>
    <t>J30J324972-1A4-S</t>
  </si>
  <si>
    <t>8720108986885</t>
  </si>
  <si>
    <t>J20J222875-1A4-XS</t>
  </si>
  <si>
    <t>8720108987509</t>
  </si>
  <si>
    <t>J20J222875-1A4-L</t>
  </si>
  <si>
    <t>8720108943727</t>
  </si>
  <si>
    <t>J30J324972-1A4-L</t>
  </si>
  <si>
    <t>387193126221303902</t>
  </si>
  <si>
    <t>8720107608740</t>
  </si>
  <si>
    <t>K10K108664-C3N-XS</t>
  </si>
  <si>
    <t>LIGHT BLUE</t>
  </si>
  <si>
    <t>LINEN COTTON REGULAR</t>
  </si>
  <si>
    <t>INDIA</t>
  </si>
  <si>
    <t>6205901090</t>
  </si>
  <si>
    <t>LINEN (60%), COTTON (40%)</t>
  </si>
  <si>
    <t>8720107608757</t>
  </si>
  <si>
    <t>K10K108664-C3N-S</t>
  </si>
  <si>
    <t>8719855851423</t>
  </si>
  <si>
    <t>K10K108664-YAF-L</t>
  </si>
  <si>
    <t>8719855851096</t>
  </si>
  <si>
    <t>K10K108664-ACE-S</t>
  </si>
  <si>
    <t>STONY BEIGE</t>
  </si>
  <si>
    <t>8719855851409</t>
  </si>
  <si>
    <t>K10K108664-YAF-M</t>
  </si>
  <si>
    <t>8719855851072</t>
  </si>
  <si>
    <t>K10K108664-ACE-XS</t>
  </si>
  <si>
    <t>8719855851089</t>
  </si>
  <si>
    <t>K10K108664-YAF-S</t>
  </si>
  <si>
    <t>8719855851065</t>
  </si>
  <si>
    <t>K10K108664-YAF-XS</t>
  </si>
  <si>
    <t>8719855851447</t>
  </si>
  <si>
    <t>K10K108664-YAF-XL</t>
  </si>
  <si>
    <t>387193126225570409</t>
  </si>
  <si>
    <t>8720109316193</t>
  </si>
  <si>
    <t>J20J223034-TF6-S</t>
  </si>
  <si>
    <t>PINK</t>
  </si>
  <si>
    <t>UL BOMBER JACKET</t>
  </si>
  <si>
    <t>BANGLADESH</t>
  </si>
  <si>
    <t>6202401091</t>
  </si>
  <si>
    <t>RECYCLED NYLON / POLYAMIDE (100%)</t>
  </si>
  <si>
    <t>8720109315936</t>
  </si>
  <si>
    <t>J20J223034-TF6-XS</t>
  </si>
  <si>
    <t>8720109455441</t>
  </si>
  <si>
    <t>J20J222793-1AA-L</t>
  </si>
  <si>
    <t>DENIM</t>
  </si>
  <si>
    <t>ZIPPED DENIM JACKET</t>
  </si>
  <si>
    <t>8720109455410</t>
  </si>
  <si>
    <t>J20J222793-1AA-XS</t>
  </si>
  <si>
    <t>8720109455458</t>
  </si>
  <si>
    <t>J20J222793-1AA-XL</t>
  </si>
  <si>
    <t>8720109316544</t>
  </si>
  <si>
    <t>J20J223034-TF6-M</t>
  </si>
  <si>
    <t>8720109316872</t>
  </si>
  <si>
    <t>J20J223034-TF6-L</t>
  </si>
  <si>
    <t>8720109317268</t>
  </si>
  <si>
    <t>J20J223034-TF6-XL</t>
  </si>
  <si>
    <t>387193126234697470</t>
  </si>
  <si>
    <t>8720109321920</t>
  </si>
  <si>
    <t>Hoodie</t>
  </si>
  <si>
    <t>J20J223091-YAF-S</t>
  </si>
  <si>
    <t>PREMIUM MONOLOGO HOO</t>
  </si>
  <si>
    <t>6110209900</t>
  </si>
  <si>
    <t>BETTER COTTON INITIATIVE (70%), VISCOSE (21%), VIS</t>
  </si>
  <si>
    <t>SCOSE (9%)</t>
  </si>
  <si>
    <t>8720109321869</t>
  </si>
  <si>
    <t>J20J223091-YAF-XS</t>
  </si>
  <si>
    <t>8720109322361</t>
  </si>
  <si>
    <t>J20J223091-YAF-L</t>
  </si>
  <si>
    <t>8720109322125</t>
  </si>
  <si>
    <t>J20J223091-YAF-M</t>
  </si>
  <si>
    <t>8720109322712</t>
  </si>
  <si>
    <t>J20J223091-YAF-XL</t>
  </si>
  <si>
    <t>387193126215764887</t>
  </si>
  <si>
    <t>780200000000224570</t>
  </si>
  <si>
    <t>8720109154818</t>
  </si>
  <si>
    <t>Scarfs</t>
  </si>
  <si>
    <t>K60K611794-0K5-OS</t>
  </si>
  <si>
    <t>FLORAL ALL OVER PRINT</t>
  </si>
  <si>
    <t>SILK FLORAL PRINT BA</t>
  </si>
  <si>
    <t>6214100090</t>
  </si>
  <si>
    <t>SILK (100%)</t>
  </si>
  <si>
    <t>8720109147131</t>
  </si>
  <si>
    <t>K60K611541-BEH-OS</t>
  </si>
  <si>
    <t>MINIMAL MONOGRAM CAP</t>
  </si>
  <si>
    <t>8720109151275</t>
  </si>
  <si>
    <t>Purses</t>
  </si>
  <si>
    <t>K60K611388-SA3-OS</t>
  </si>
  <si>
    <t>GRACIE WALLET W/STRA</t>
  </si>
  <si>
    <t>4202321000</t>
  </si>
  <si>
    <t>8719856942090</t>
  </si>
  <si>
    <t>K50K505737-MSS-OS</t>
  </si>
  <si>
    <t>DELTA GREEN</t>
  </si>
  <si>
    <t>CALVIN EMBROIDERY BB</t>
  </si>
  <si>
    <t>8720109148138</t>
  </si>
  <si>
    <t>K50K511445-BEH-OS</t>
  </si>
  <si>
    <t>MONO HRDW RFID BIFOL</t>
  </si>
  <si>
    <t>LEATHER (FWA) (100%)</t>
  </si>
  <si>
    <t>8720109153811</t>
  </si>
  <si>
    <t>K60K607251-SA3-OS</t>
  </si>
  <si>
    <t>CK MUST TRIFOLD SM</t>
  </si>
  <si>
    <t>8720109146325</t>
  </si>
  <si>
    <t>K60K611541-PED-OS</t>
  </si>
  <si>
    <t>PLAZA TAUPE</t>
  </si>
  <si>
    <t>8719854890195</t>
  </si>
  <si>
    <t>K50K507389-BA3-OS</t>
  </si>
  <si>
    <t>DARK BROWN</t>
  </si>
  <si>
    <t>WARMTH CARDHOLDER 6C</t>
  </si>
  <si>
    <t>4202310090</t>
  </si>
  <si>
    <t>387193126216327807</t>
  </si>
  <si>
    <t>780200000000225441</t>
  </si>
  <si>
    <t>387193126216331521</t>
  </si>
  <si>
    <t>8720109146097</t>
  </si>
  <si>
    <t>K50K511463-BEH-OS</t>
  </si>
  <si>
    <t>MONOLOGO RUBBER PATC</t>
  </si>
  <si>
    <t>387193126216336137</t>
  </si>
  <si>
    <t>8720109149647</t>
  </si>
  <si>
    <t>K50K511428-PSM-OS</t>
  </si>
  <si>
    <t>DARK GREY</t>
  </si>
  <si>
    <t>SEASONAL PATCH CAP</t>
  </si>
  <si>
    <t>387193126216339992</t>
  </si>
  <si>
    <t>387193126214096330</t>
  </si>
  <si>
    <t>780200000000229191</t>
  </si>
  <si>
    <t>8720109340266</t>
  </si>
  <si>
    <t>J20J222564</t>
  </si>
  <si>
    <t>SEPIA ROSE</t>
  </si>
  <si>
    <t>P-T-B-MNP NO-LPP ABROAD-IN3013 BDI 01-01-2026</t>
  </si>
  <si>
    <t>MONOLOGO SLIM TEE</t>
  </si>
  <si>
    <t>REGENERATIVE COTTON (100%)</t>
  </si>
  <si>
    <t>8720109340259</t>
  </si>
  <si>
    <t>8720109314427</t>
  </si>
  <si>
    <t>Body</t>
  </si>
  <si>
    <t>J20J223421</t>
  </si>
  <si>
    <t>MONOLOGO STRAPPY BODY</t>
  </si>
  <si>
    <t>6114200000</t>
  </si>
  <si>
    <t>REGENERATIVE COTTON (95%), ELASTANE (5%)</t>
  </si>
  <si>
    <t>8720109314120</t>
  </si>
  <si>
    <t>Dresses</t>
  </si>
  <si>
    <t>J20J223420</t>
  </si>
  <si>
    <t>MONOLOGO STRAPPY DRE</t>
  </si>
  <si>
    <t>6104420000</t>
  </si>
  <si>
    <t>8720109314045</t>
  </si>
  <si>
    <t>8720109340273</t>
  </si>
  <si>
    <t>8720109456899</t>
  </si>
  <si>
    <t>J20J223311</t>
  </si>
  <si>
    <t>27/30</t>
  </si>
  <si>
    <t>HIGH RISE SKINNY</t>
  </si>
  <si>
    <t>6204623190</t>
  </si>
  <si>
    <t>BETTER COTTON INITIATIVE (74%), RECYCLED COTTON (2</t>
  </si>
  <si>
    <t>20%), ELASTOMULTIESTER (4%), ELASTANE (2%)</t>
  </si>
  <si>
    <t>8720109456905</t>
  </si>
  <si>
    <t>28/30</t>
  </si>
  <si>
    <t>8720109456936</t>
  </si>
  <si>
    <t>31/30</t>
  </si>
  <si>
    <t>8720109456943</t>
  </si>
  <si>
    <t>32/30</t>
  </si>
  <si>
    <t>8720109323764</t>
  </si>
  <si>
    <t>Tops</t>
  </si>
  <si>
    <t>J20J223105</t>
  </si>
  <si>
    <t>MONOLOGO STRAPPY TAN</t>
  </si>
  <si>
    <t>8720109340235</t>
  </si>
  <si>
    <t>8720109317756</t>
  </si>
  <si>
    <t>8720109317985</t>
  </si>
  <si>
    <t>8720109323535</t>
  </si>
  <si>
    <t>8720109340242</t>
  </si>
  <si>
    <t>8720109456882</t>
  </si>
  <si>
    <t>26/30</t>
  </si>
  <si>
    <t>387193126210856006</t>
  </si>
  <si>
    <t>8720109804065</t>
  </si>
  <si>
    <t>Underwear</t>
  </si>
  <si>
    <t>000QD5225E</t>
  </si>
  <si>
    <t>MULTI</t>
  </si>
  <si>
    <t>3 PACK BRAZILIAN (LOW-RISE)</t>
  </si>
  <si>
    <t>6108220000</t>
  </si>
  <si>
    <t>POLYAMIDE (87%), ELASTANE (13%)</t>
  </si>
  <si>
    <t>8720109804072</t>
  </si>
  <si>
    <t>8720109804089</t>
  </si>
  <si>
    <t>8720109804102</t>
  </si>
  <si>
    <t>8720109807950</t>
  </si>
  <si>
    <t>000QD5207E</t>
  </si>
  <si>
    <t>BLACK/BLACK/BLACK</t>
  </si>
  <si>
    <t>BIKINI 3PK</t>
  </si>
  <si>
    <t>6108210000</t>
  </si>
  <si>
    <t>COTTON (90%), ELASTANE (10%)</t>
  </si>
  <si>
    <t>8720109807967</t>
  </si>
  <si>
    <t>8720109807936</t>
  </si>
  <si>
    <t>8720109807943</t>
  </si>
  <si>
    <t>8720109804096</t>
  </si>
  <si>
    <t>8720109807929</t>
  </si>
  <si>
    <t>000167220445821426</t>
  </si>
  <si>
    <t>780200000000229192</t>
  </si>
  <si>
    <t>8720109586503</t>
  </si>
  <si>
    <t>YW0YW01356</t>
  </si>
  <si>
    <t>CREAMY WHITE</t>
  </si>
  <si>
    <t>SLIDE WEDGE ROPE SAN</t>
  </si>
  <si>
    <t>8720109586381</t>
  </si>
  <si>
    <t>8720109586510</t>
  </si>
  <si>
    <t>8720109586374</t>
  </si>
  <si>
    <t>8720109586398</t>
  </si>
  <si>
    <t>000167220442240220</t>
  </si>
  <si>
    <t>8720109495805</t>
  </si>
  <si>
    <t>YW0YW01414</t>
  </si>
  <si>
    <t>EGGSHELL/SILVER</t>
  </si>
  <si>
    <t>BOLD VULC FLATF LOW</t>
  </si>
  <si>
    <t>6403999890</t>
  </si>
  <si>
    <t>LEATHER (FWA) (85%), POLYURETHANE (15%)</t>
  </si>
  <si>
    <t>8720109495669</t>
  </si>
  <si>
    <t>8720109495638</t>
  </si>
  <si>
    <t>8720109495614</t>
  </si>
  <si>
    <t>8720109495478</t>
  </si>
  <si>
    <t>000167220441487428</t>
  </si>
  <si>
    <t>780200000000229193</t>
  </si>
  <si>
    <t>8720109581133</t>
  </si>
  <si>
    <t>HW0HW02037</t>
  </si>
  <si>
    <t>WHITE/BLACK</t>
  </si>
  <si>
    <t>VULCANIZED LACE UP L</t>
  </si>
  <si>
    <t>8720109581140</t>
  </si>
  <si>
    <t>8720109581157</t>
  </si>
  <si>
    <t>8720109581164</t>
  </si>
  <si>
    <t>8720109581171</t>
  </si>
  <si>
    <t>387193126211613158</t>
  </si>
  <si>
    <t>8720109473315</t>
  </si>
  <si>
    <t>Belts</t>
  </si>
  <si>
    <t>K60K611988</t>
  </si>
  <si>
    <t>95</t>
  </si>
  <si>
    <t>ROUND MONO PLAQUE LT</t>
  </si>
  <si>
    <t>ROMANIA</t>
  </si>
  <si>
    <t>4203300090</t>
  </si>
  <si>
    <t>8720109473148</t>
  </si>
  <si>
    <t>90</t>
  </si>
  <si>
    <t>8720109473070</t>
  </si>
  <si>
    <t>85</t>
  </si>
  <si>
    <t>8720109473018</t>
  </si>
  <si>
    <t>80</t>
  </si>
  <si>
    <t>8720109472837</t>
  </si>
  <si>
    <t>75</t>
  </si>
  <si>
    <t>387193126211933652</t>
  </si>
  <si>
    <t>8720109473810</t>
  </si>
  <si>
    <t>K60K611896</t>
  </si>
  <si>
    <t>CALVIN MINI QUILT SM</t>
  </si>
  <si>
    <t>387193126214089288</t>
  </si>
  <si>
    <t>8720109322569</t>
  </si>
  <si>
    <t>J20J223056</t>
  </si>
  <si>
    <t>DIFFUSED MONOLOGO DR</t>
  </si>
  <si>
    <t>8720109322323</t>
  </si>
  <si>
    <t>8720109321982</t>
  </si>
  <si>
    <t>8720109322781</t>
  </si>
  <si>
    <t>8720109321876</t>
  </si>
  <si>
    <t>8720109336252</t>
  </si>
  <si>
    <t>DIFFUSED MONOLOGO DRESS</t>
  </si>
  <si>
    <t>8720109339673</t>
  </si>
  <si>
    <t>J20J223264</t>
  </si>
  <si>
    <t>DIFFUSED MONOLOGO REGULAR TEE</t>
  </si>
  <si>
    <t>8720109339635</t>
  </si>
  <si>
    <t>8720109317329</t>
  </si>
  <si>
    <t>8720109335804</t>
  </si>
  <si>
    <t>8720109325768</t>
  </si>
  <si>
    <t>LUNAR ROCK</t>
  </si>
  <si>
    <t>DIFFUSED MONOLOGO RE</t>
  </si>
  <si>
    <t>8720109326253</t>
  </si>
  <si>
    <t>8720109325553</t>
  </si>
  <si>
    <t>8720109339666</t>
  </si>
  <si>
    <t>8720109339659</t>
  </si>
  <si>
    <t>8720109339642</t>
  </si>
  <si>
    <t>8720109314854</t>
  </si>
  <si>
    <t>8720109314748</t>
  </si>
  <si>
    <t>8720109315196</t>
  </si>
  <si>
    <t>8720109314557</t>
  </si>
  <si>
    <t>8720109326123</t>
  </si>
  <si>
    <t>8720109325874</t>
  </si>
  <si>
    <t>8720109317039</t>
  </si>
  <si>
    <t>8720109334845</t>
  </si>
  <si>
    <t>8720109336825</t>
  </si>
  <si>
    <t>8720109339017</t>
  </si>
  <si>
    <t>8720109335279</t>
  </si>
  <si>
    <t>8720109315066</t>
  </si>
  <si>
    <t>387193126214863406</t>
  </si>
  <si>
    <t>8720109475975</t>
  </si>
  <si>
    <t>K60K611881</t>
  </si>
  <si>
    <t>STONEY BEIGE EPI MONO</t>
  </si>
  <si>
    <t>CK DAILY BACKPACK_EP</t>
  </si>
  <si>
    <t>4202921100</t>
  </si>
  <si>
    <t>8720109474091</t>
  </si>
  <si>
    <t>K60K611866</t>
  </si>
  <si>
    <t>SCULPTED EW FLAP CONV25 MONO</t>
  </si>
  <si>
    <t>POLYURETHANE (100%)</t>
  </si>
  <si>
    <t>387193126217221470</t>
  </si>
  <si>
    <t>8720109481129</t>
  </si>
  <si>
    <t>K60K611752</t>
  </si>
  <si>
    <t>DK ECRU CANVAS</t>
  </si>
  <si>
    <t>QUILT BUCKET BAG_CAN</t>
  </si>
  <si>
    <t>COTTON (41%), RECYCLED POLYESTER (30%), POLYURETHA</t>
  </si>
  <si>
    <t>ANE (29%)</t>
  </si>
  <si>
    <t>8720109485295</t>
  </si>
  <si>
    <t>K60K611756</t>
  </si>
  <si>
    <t>GREY</t>
  </si>
  <si>
    <t>QUILT SHOPPER_CANVAS</t>
  </si>
  <si>
    <t>6110209100</t>
  </si>
  <si>
    <t>COTTON (45%), RECYCLED POLYESTER (28%), POLYURETHA</t>
  </si>
  <si>
    <t>ANE (27%)</t>
  </si>
  <si>
    <t>387193126217221968</t>
  </si>
  <si>
    <t>8720109474084</t>
  </si>
  <si>
    <t>K60K611884</t>
  </si>
  <si>
    <t>PIGEON</t>
  </si>
  <si>
    <t>CALVIN MINI QUILT CA</t>
  </si>
  <si>
    <t>8720109480214</t>
  </si>
  <si>
    <t>K60K611990</t>
  </si>
  <si>
    <t>CALVIN MINI QUILT MINI CROSSBODY</t>
  </si>
  <si>
    <t>8720109477689</t>
  </si>
  <si>
    <t>K60K611892</t>
  </si>
  <si>
    <t>QUILT CAMERA BAG_CAN</t>
  </si>
  <si>
    <t>COTTON (47%), RECYCLED POLYESTER (27%), POLYURETHA</t>
  </si>
  <si>
    <t>ANE (26%)</t>
  </si>
  <si>
    <t>387193126214093803</t>
  </si>
  <si>
    <t>780200000000229197</t>
  </si>
  <si>
    <t>8720109338935</t>
  </si>
  <si>
    <t>8720109316018</t>
  </si>
  <si>
    <t>MONOLOGO STRAPPY BOD</t>
  </si>
  <si>
    <t>8720109314519</t>
  </si>
  <si>
    <t>8720109314151</t>
  </si>
  <si>
    <t>8720109314182</t>
  </si>
  <si>
    <t>8720109314342</t>
  </si>
  <si>
    <t>8720109315219</t>
  </si>
  <si>
    <t>8720109323290</t>
  </si>
  <si>
    <t>8720109040418</t>
  </si>
  <si>
    <t>8720109314366</t>
  </si>
  <si>
    <t>8720109040531</t>
  </si>
  <si>
    <t>8720109313994</t>
  </si>
  <si>
    <t>8720109317527</t>
  </si>
  <si>
    <t>8720109314250</t>
  </si>
  <si>
    <t>8720109322989</t>
  </si>
  <si>
    <t>8720109313888</t>
  </si>
  <si>
    <t>8720109313956</t>
  </si>
  <si>
    <t>8720109040500</t>
  </si>
  <si>
    <t>8720109040470</t>
  </si>
  <si>
    <t>8720109040449</t>
  </si>
  <si>
    <t>8720109315295</t>
  </si>
  <si>
    <t>8720109338836</t>
  </si>
  <si>
    <t>8720109339109</t>
  </si>
  <si>
    <t>8720109339062</t>
  </si>
  <si>
    <t>8720109322903</t>
  </si>
  <si>
    <t>8720109314564</t>
  </si>
  <si>
    <t>8720109314762</t>
  </si>
  <si>
    <t>8720109314083</t>
  </si>
  <si>
    <t>8720109456929</t>
  </si>
  <si>
    <t>30/30</t>
  </si>
  <si>
    <t>8720109456912</t>
  </si>
  <si>
    <t>29/30</t>
  </si>
  <si>
    <t>8720109315813</t>
  </si>
  <si>
    <t>8720109315615</t>
  </si>
  <si>
    <t>000167220441606560</t>
  </si>
  <si>
    <t>8720109489408</t>
  </si>
  <si>
    <t>YW0YW00840</t>
  </si>
  <si>
    <t>ASH ROSE/BRIGHT WHITE</t>
  </si>
  <si>
    <t>RUNNER SOCK LACEUP N</t>
  </si>
  <si>
    <t>SUEDE (100%)</t>
  </si>
  <si>
    <t>8720109490008</t>
  </si>
  <si>
    <t>8720109489705</t>
  </si>
  <si>
    <t>8720109489453</t>
  </si>
  <si>
    <t>8720109489750</t>
  </si>
  <si>
    <t>000167220430419195</t>
  </si>
  <si>
    <t>8720109133967</t>
  </si>
  <si>
    <t>HW0HW01991</t>
  </si>
  <si>
    <t>PADDED CURVED STIL MULE PUMP 70</t>
  </si>
  <si>
    <t>PORTUGAL</t>
  </si>
  <si>
    <t>8720109133998</t>
  </si>
  <si>
    <t>8720109134407</t>
  </si>
  <si>
    <t>8720109134414</t>
  </si>
  <si>
    <t>8720109133981</t>
  </si>
  <si>
    <t>000167220435490502</t>
  </si>
  <si>
    <t>8720109488197</t>
  </si>
  <si>
    <t>YW0YW01378</t>
  </si>
  <si>
    <t>CREAMY WHITE/BRIGHT WHITE</t>
  </si>
  <si>
    <t>PLATFORM ESPADRILLE</t>
  </si>
  <si>
    <t>RECYCLED COTTON (60%), BETTER COTTON INITIATIVE (4</t>
  </si>
  <si>
    <t>40%)</t>
  </si>
  <si>
    <t>8720109488470</t>
  </si>
  <si>
    <t>8720109488654</t>
  </si>
  <si>
    <t>8720109488821</t>
  </si>
  <si>
    <t>8720109488159</t>
  </si>
  <si>
    <t>000167220437001256</t>
  </si>
  <si>
    <t>8720109503906</t>
  </si>
  <si>
    <t>YW0YW00823</t>
  </si>
  <si>
    <t>CHUNKY CUPSOLE MONO</t>
  </si>
  <si>
    <t>8720109503913</t>
  </si>
  <si>
    <t>8720109503920</t>
  </si>
  <si>
    <t>8720109503937</t>
  </si>
  <si>
    <t>8720109502794</t>
  </si>
  <si>
    <t>000167220448362902</t>
  </si>
  <si>
    <t>8720109547115</t>
  </si>
  <si>
    <t>Shoes-SANDALS</t>
  </si>
  <si>
    <t>HW0HW02056</t>
  </si>
  <si>
    <t>DUSTY TAUPE</t>
  </si>
  <si>
    <t>HEEL SANDAL 45 MET B</t>
  </si>
  <si>
    <t>6403593900</t>
  </si>
  <si>
    <t>8720109546392</t>
  </si>
  <si>
    <t>8720109546316</t>
  </si>
  <si>
    <t>8720109546927</t>
  </si>
  <si>
    <t>8720109546705</t>
  </si>
  <si>
    <t>000167220448363404</t>
  </si>
  <si>
    <t>8720109550498</t>
  </si>
  <si>
    <t>8720109550429</t>
  </si>
  <si>
    <t>8720109550191</t>
  </si>
  <si>
    <t>8720109550221</t>
  </si>
  <si>
    <t>8720109550269</t>
  </si>
  <si>
    <t>000167220451620631</t>
  </si>
  <si>
    <t>8720109491609</t>
  </si>
  <si>
    <t>YW0YW01452</t>
  </si>
  <si>
    <t>CHUNKY CUPSOLE LACE SKATER BTW</t>
  </si>
  <si>
    <t>8720109490688</t>
  </si>
  <si>
    <t>8720109491067</t>
  </si>
  <si>
    <t>8720109490862</t>
  </si>
  <si>
    <t>8720109491302</t>
  </si>
  <si>
    <t>000167220445819775</t>
  </si>
  <si>
    <t>8720109585834</t>
  </si>
  <si>
    <t>BLACK SALT AND PEPPER</t>
  </si>
  <si>
    <t>8720109585841</t>
  </si>
  <si>
    <t>8720109585858</t>
  </si>
  <si>
    <t>8720109585865</t>
  </si>
  <si>
    <t>8720109585889</t>
  </si>
  <si>
    <t>000167220453361464</t>
  </si>
  <si>
    <t>8720109544657</t>
  </si>
  <si>
    <t>HW0HW02031</t>
  </si>
  <si>
    <t>FLAT TP SANDAL METAL</t>
  </si>
  <si>
    <t>8720109544879</t>
  </si>
  <si>
    <t>8720109545296</t>
  </si>
  <si>
    <t>8720109545098</t>
  </si>
  <si>
    <t>8720109544435</t>
  </si>
  <si>
    <t>387193126223794852</t>
  </si>
  <si>
    <t>8720109359749</t>
  </si>
  <si>
    <t>Jeans</t>
  </si>
  <si>
    <t>J20J222748</t>
  </si>
  <si>
    <t>AUTHENTIC SLIM STRAI</t>
  </si>
  <si>
    <t>MAURITIUS</t>
  </si>
  <si>
    <t>6204611000</t>
  </si>
  <si>
    <t>8720109359916</t>
  </si>
  <si>
    <t>8720109360127</t>
  </si>
  <si>
    <t>8720109360424</t>
  </si>
  <si>
    <t>8720109360813</t>
  </si>
  <si>
    <t>8720109468946</t>
  </si>
  <si>
    <t>J20J222758</t>
  </si>
  <si>
    <t>MID RISE SKINNY</t>
  </si>
  <si>
    <t>8720109468953</t>
  </si>
  <si>
    <t>8720109468960</t>
  </si>
  <si>
    <t>8720109468977</t>
  </si>
  <si>
    <t>8720109468984</t>
  </si>
  <si>
    <t>8720109360707</t>
  </si>
  <si>
    <t>8720109360486</t>
  </si>
  <si>
    <t>387193126234265655</t>
  </si>
  <si>
    <t>8720109324679</t>
  </si>
  <si>
    <t>J20J223278</t>
  </si>
  <si>
    <t>DARK JUNIPER</t>
  </si>
  <si>
    <t>WASHED RIB LABEL BOY</t>
  </si>
  <si>
    <t xml:space="preserve">TRANSITIONAL COTTON / IN-CONVERSION (57%), BETTER </t>
  </si>
  <si>
    <t xml:space="preserve"> COTTON INITIATIVE (38%), ELASTANE (5%)</t>
  </si>
  <si>
    <t>8720109323009</t>
  </si>
  <si>
    <t>J20J223092</t>
  </si>
  <si>
    <t>LABEL WASHED RIB SLI</t>
  </si>
  <si>
    <t>8720109322798</t>
  </si>
  <si>
    <t>8720109322552</t>
  </si>
  <si>
    <t>8720109323139</t>
  </si>
  <si>
    <t>8720109322194</t>
  </si>
  <si>
    <t>8720109324426</t>
  </si>
  <si>
    <t>8720109324198</t>
  </si>
  <si>
    <t>8720109323900</t>
  </si>
  <si>
    <t>8720109323573</t>
  </si>
  <si>
    <t>387193126244453646</t>
  </si>
  <si>
    <t>780200000000229222</t>
  </si>
  <si>
    <t>8720109336733</t>
  </si>
  <si>
    <t>J20J223116</t>
  </si>
  <si>
    <t>CARGO PANT</t>
  </si>
  <si>
    <t>8720109337228</t>
  </si>
  <si>
    <t>8720109337648</t>
  </si>
  <si>
    <t>8720109336221</t>
  </si>
  <si>
    <t>8720109337471</t>
  </si>
  <si>
    <t>387193126234698163</t>
  </si>
  <si>
    <t>8720109290851</t>
  </si>
  <si>
    <t>K20K206925</t>
  </si>
  <si>
    <t>ARCHIVE TANK SHIFT DRESS</t>
  </si>
  <si>
    <t>6204430000</t>
  </si>
  <si>
    <t>RECYCLED POLYESTER (66%), POLYESTER PES (34%)</t>
  </si>
  <si>
    <t>8720109291070</t>
  </si>
  <si>
    <t>8720109291520</t>
  </si>
  <si>
    <t>44</t>
  </si>
  <si>
    <t>8720109291445</t>
  </si>
  <si>
    <t>42</t>
  </si>
  <si>
    <t>8720109291261</t>
  </si>
  <si>
    <t>387193126222292007</t>
  </si>
  <si>
    <t>8720109284171</t>
  </si>
  <si>
    <t>K20K206777</t>
  </si>
  <si>
    <t>RECYCLED CDC RELAXED SHIRT</t>
  </si>
  <si>
    <t>6206400000</t>
  </si>
  <si>
    <t>8720109284409</t>
  </si>
  <si>
    <t>8720109284621</t>
  </si>
  <si>
    <t>8720109283488</t>
  </si>
  <si>
    <t>Skirts</t>
  </si>
  <si>
    <t>K20K206848</t>
  </si>
  <si>
    <t>EXPLODED OPTICAL LINE/ BRIGHT WHITE</t>
  </si>
  <si>
    <t>FLUID OPTICAL ASYMME</t>
  </si>
  <si>
    <t>6204530090</t>
  </si>
  <si>
    <t>8720109283082</t>
  </si>
  <si>
    <t>8720109283242</t>
  </si>
  <si>
    <t>8720109283754</t>
  </si>
  <si>
    <t>8720109282788</t>
  </si>
  <si>
    <t>8720109283938</t>
  </si>
  <si>
    <t>8720109283600</t>
  </si>
  <si>
    <t>387193126223793589</t>
  </si>
  <si>
    <t>8720109463941</t>
  </si>
  <si>
    <t>J20J222779</t>
  </si>
  <si>
    <t>DENIM LIGHT</t>
  </si>
  <si>
    <t>HIGH RISE STRAIGHT</t>
  </si>
  <si>
    <t>8720109463927</t>
  </si>
  <si>
    <t>8720109463903</t>
  </si>
  <si>
    <t>8720109463286</t>
  </si>
  <si>
    <t>8720109463293</t>
  </si>
  <si>
    <t>8720109463934</t>
  </si>
  <si>
    <t>8720109463910</t>
  </si>
  <si>
    <t>8720109317862</t>
  </si>
  <si>
    <t>J20J223122</t>
  </si>
  <si>
    <t>SOFT CRINKLE PARACHU</t>
  </si>
  <si>
    <t>6204631890</t>
  </si>
  <si>
    <t>POLYESTER PES (60%), POLYAMIDE (40%)</t>
  </si>
  <si>
    <t>8720109317176</t>
  </si>
  <si>
    <t>8720109317633</t>
  </si>
  <si>
    <t>8720109318074</t>
  </si>
  <si>
    <t>8720109317459</t>
  </si>
  <si>
    <t>387193126229337886</t>
  </si>
  <si>
    <t>8720109283457</t>
  </si>
  <si>
    <t>K20K206556</t>
  </si>
  <si>
    <t>MODAL RIB T-SHIRT MIDI DRESS</t>
  </si>
  <si>
    <t>6104440000</t>
  </si>
  <si>
    <t>SUSTAINABLE MODAL (91%), ELASTANE (9%)</t>
  </si>
  <si>
    <t>8720109301366</t>
  </si>
  <si>
    <t>K20K206629</t>
  </si>
  <si>
    <t>MORNING FROST</t>
  </si>
  <si>
    <t>MICRO LOGO T SHIRT</t>
  </si>
  <si>
    <t>8720109301359</t>
  </si>
  <si>
    <t>8720109301380</t>
  </si>
  <si>
    <t>8720109301342</t>
  </si>
  <si>
    <t>8720109282795</t>
  </si>
  <si>
    <t>8720109283068</t>
  </si>
  <si>
    <t>8720109283211</t>
  </si>
  <si>
    <t>8720109282566</t>
  </si>
  <si>
    <t>8720109301373</t>
  </si>
  <si>
    <t>387193126229885165</t>
  </si>
  <si>
    <t>8720109339703</t>
  </si>
  <si>
    <t>J20J223045</t>
  </si>
  <si>
    <t>MODAL LAYERED TANK D</t>
  </si>
  <si>
    <t>6104490000</t>
  </si>
  <si>
    <t>MODAL (69%), POLYESTER PES (27%), ELASTANE (4%)</t>
  </si>
  <si>
    <t>8720109339529</t>
  </si>
  <si>
    <t>8720109340426</t>
  </si>
  <si>
    <t>GREEN</t>
  </si>
  <si>
    <t>MODAL LAYERED TANK DRESS</t>
  </si>
  <si>
    <t>8720109340419</t>
  </si>
  <si>
    <t>8720109340402</t>
  </si>
  <si>
    <t>8720109315226</t>
  </si>
  <si>
    <t>J20J223166</t>
  </si>
  <si>
    <t>WARP LOGO BOYFRIEND</t>
  </si>
  <si>
    <t xml:space="preserve">TRANSITIONAL COTTON / IN-CONVERSION (51%), BETTER </t>
  </si>
  <si>
    <t xml:space="preserve"> COTTON INITIATIVE (49%)</t>
  </si>
  <si>
    <t>8720109339567</t>
  </si>
  <si>
    <t>8720109314298</t>
  </si>
  <si>
    <t>J20J223205</t>
  </si>
  <si>
    <t>DIFFUSED SKYSCAPE AOP</t>
  </si>
  <si>
    <t>AOP RIB SHORT SLEEVE</t>
  </si>
  <si>
    <t>BETTER COTTON INITIATIVE (94%), ELASTANE (6%)</t>
  </si>
  <si>
    <t>8720109314632</t>
  </si>
  <si>
    <t>8720109315417</t>
  </si>
  <si>
    <t>8720109314687</t>
  </si>
  <si>
    <t>8720109314960</t>
  </si>
  <si>
    <t>8720109327809</t>
  </si>
  <si>
    <t>J20J223071</t>
  </si>
  <si>
    <t>SHEEN MILANO BACK ST</t>
  </si>
  <si>
    <t>6204499090</t>
  </si>
  <si>
    <t>RECYCLED POLYESTER (77%), MODAL (19%), ELASTANE (4</t>
  </si>
  <si>
    <t>4%)</t>
  </si>
  <si>
    <t>8720109339543</t>
  </si>
  <si>
    <t>8720109339598</t>
  </si>
  <si>
    <t>8720109313932</t>
  </si>
  <si>
    <t>8720109314441</t>
  </si>
  <si>
    <t>8720109314205</t>
  </si>
  <si>
    <t>8720109314267</t>
  </si>
  <si>
    <t>8720109340396</t>
  </si>
  <si>
    <t>8720109327137</t>
  </si>
  <si>
    <t>8720109328066</t>
  </si>
  <si>
    <t>8720109327359</t>
  </si>
  <si>
    <t>8720109327564</t>
  </si>
  <si>
    <t>8720109340433</t>
  </si>
  <si>
    <t>387193126229887268</t>
  </si>
  <si>
    <t>8720109333916</t>
  </si>
  <si>
    <t>J20J223422</t>
  </si>
  <si>
    <t>DIFFUSED MONOLOGO JO</t>
  </si>
  <si>
    <t>6104620000</t>
  </si>
  <si>
    <t>8720109334388</t>
  </si>
  <si>
    <t>8720109333602</t>
  </si>
  <si>
    <t>8720109334227</t>
  </si>
  <si>
    <t>J20J223059</t>
  </si>
  <si>
    <t>SLUB RIB DRESS</t>
  </si>
  <si>
    <t>6104430000</t>
  </si>
  <si>
    <t>POLYESTER PES (67%), BETTER COTTON INITIATIVE (32%</t>
  </si>
  <si>
    <t>%), ELASTANE (1%)</t>
  </si>
  <si>
    <t>8720109334890</t>
  </si>
  <si>
    <t>8720109334753</t>
  </si>
  <si>
    <t>8720109333473</t>
  </si>
  <si>
    <t>8720109335460</t>
  </si>
  <si>
    <t>J20J223052</t>
  </si>
  <si>
    <t>WASHED RIB LABEL LONG DRESS</t>
  </si>
  <si>
    <t xml:space="preserve">TRANSITIONAL COTTON / IN-CONVERSION (56%), BETTER </t>
  </si>
  <si>
    <t xml:space="preserve"> COTTON INITIATIVE (38%), ELASTANE (6%)</t>
  </si>
  <si>
    <t>8720109336337</t>
  </si>
  <si>
    <t>8720109335774</t>
  </si>
  <si>
    <t>8720109335347</t>
  </si>
  <si>
    <t>387193126229889026</t>
  </si>
  <si>
    <t>8720109336016</t>
  </si>
  <si>
    <t>8720109334395</t>
  </si>
  <si>
    <t>8720109334883</t>
  </si>
  <si>
    <t>8720109333947</t>
  </si>
  <si>
    <t>387193126230051665</t>
  </si>
  <si>
    <t>8720109298758</t>
  </si>
  <si>
    <t>K20K206694</t>
  </si>
  <si>
    <t>LINEN BLEND RELAXED SHIRT</t>
  </si>
  <si>
    <t>SUSTAINABLE LYOCELL (70%), LINEN (30%)</t>
  </si>
  <si>
    <t>8720109298765</t>
  </si>
  <si>
    <t>8720109292909</t>
  </si>
  <si>
    <t>K20K206697</t>
  </si>
  <si>
    <t>LINEN BLEND RELAXED SHIRT DRESS</t>
  </si>
  <si>
    <t>6204440090</t>
  </si>
  <si>
    <t>8720109292992</t>
  </si>
  <si>
    <t>8720109293173</t>
  </si>
  <si>
    <t>8720109293364</t>
  </si>
  <si>
    <t>8720109293548</t>
  </si>
  <si>
    <t>8720109298741</t>
  </si>
  <si>
    <t>8720109298734</t>
  </si>
  <si>
    <t>8720109298727</t>
  </si>
  <si>
    <t>387193126218195718</t>
  </si>
  <si>
    <t>8720109298871</t>
  </si>
  <si>
    <t>K20K205959</t>
  </si>
  <si>
    <t>ESS SLIM TAPERED ANK</t>
  </si>
  <si>
    <t>RECYCLED POLYESTER (66%), VISCOSE (30%), POLYESTER</t>
  </si>
  <si>
    <t>R PES (3%)</t>
  </si>
  <si>
    <t>8720109298895</t>
  </si>
  <si>
    <t>8720109298857</t>
  </si>
  <si>
    <t>8720109298864</t>
  </si>
  <si>
    <t>8720109298888</t>
  </si>
  <si>
    <t>387193126218627387</t>
  </si>
  <si>
    <t>8720109324778</t>
  </si>
  <si>
    <t>J20J223119</t>
  </si>
  <si>
    <t>WAIST TIES TAPERED T</t>
  </si>
  <si>
    <t>INDONESIA</t>
  </si>
  <si>
    <t>6204691890</t>
  </si>
  <si>
    <t>VISCOSE (93%), POLYESTER PES (7%)</t>
  </si>
  <si>
    <t>8720109324952</t>
  </si>
  <si>
    <t>8720109325164</t>
  </si>
  <si>
    <t>8720109337006</t>
  </si>
  <si>
    <t>J20J223066</t>
  </si>
  <si>
    <t>BRIGHT WHITE / CK BLACK</t>
  </si>
  <si>
    <t>LOGO ELASTIC SHORT S</t>
  </si>
  <si>
    <t>VISCOSE (100%)</t>
  </si>
  <si>
    <t>8720109335576</t>
  </si>
  <si>
    <t>8720109337303</t>
  </si>
  <si>
    <t>8720109325225</t>
  </si>
  <si>
    <t>J20J223226</t>
  </si>
  <si>
    <t>CK EMBRO BADGE REGUL</t>
  </si>
  <si>
    <t>8720109325270</t>
  </si>
  <si>
    <t>8720109329353</t>
  </si>
  <si>
    <t>J20J223265</t>
  </si>
  <si>
    <t>DIFFUSED GRAPHIC LS MESH TEE</t>
  </si>
  <si>
    <t>6109902000</t>
  </si>
  <si>
    <t>POLYESTER PES (84%), ELASTANE (16%)</t>
  </si>
  <si>
    <t>8720109329612</t>
  </si>
  <si>
    <t>8720109335996</t>
  </si>
  <si>
    <t>8720109325034</t>
  </si>
  <si>
    <t>8720109329698</t>
  </si>
  <si>
    <t>8720109325089</t>
  </si>
  <si>
    <t>8720109324587</t>
  </si>
  <si>
    <t>8720109325379</t>
  </si>
  <si>
    <t>8720109336504</t>
  </si>
  <si>
    <t>8720109325249</t>
  </si>
  <si>
    <t>8720109329087</t>
  </si>
  <si>
    <t>8720109329957</t>
  </si>
  <si>
    <t>387193126218631698</t>
  </si>
  <si>
    <t>8720109324334</t>
  </si>
  <si>
    <t>J20J223065</t>
  </si>
  <si>
    <t>TIE DETAIL PARACHUTE</t>
  </si>
  <si>
    <t>8720109323986</t>
  </si>
  <si>
    <t>8720109324457</t>
  </si>
  <si>
    <t>8720109323511</t>
  </si>
  <si>
    <t>8720109323757</t>
  </si>
  <si>
    <t>387193126218986002</t>
  </si>
  <si>
    <t>780200000000229227</t>
  </si>
  <si>
    <t>8720109803242</t>
  </si>
  <si>
    <t>000QD5069E</t>
  </si>
  <si>
    <t>COOL BREEZE/WHITE/ICY MOON</t>
  </si>
  <si>
    <t>3 PACK BIKINI (LOW-R</t>
  </si>
  <si>
    <t>8720109803235</t>
  </si>
  <si>
    <t>8720109803266</t>
  </si>
  <si>
    <t>8720109803259</t>
  </si>
  <si>
    <t>8720109803228</t>
  </si>
  <si>
    <t>387193126217660064</t>
  </si>
  <si>
    <t>8720109808131</t>
  </si>
  <si>
    <t>000QF7639E</t>
  </si>
  <si>
    <t>HIGH LEG TANGA</t>
  </si>
  <si>
    <t>RECYCLED NYLON / POLYAMIDE (82%), ELASTANE (18%)</t>
  </si>
  <si>
    <t>8720109808179</t>
  </si>
  <si>
    <t>8720109808162</t>
  </si>
  <si>
    <t>8720108820370</t>
  </si>
  <si>
    <t>000QD3558E</t>
  </si>
  <si>
    <t>BLACK W/ SMOKE LOGO (3)</t>
  </si>
  <si>
    <t>THONG</t>
  </si>
  <si>
    <t>POLYAMIDE (73%), ELASTANE (27%)</t>
  </si>
  <si>
    <t>8720108820387</t>
  </si>
  <si>
    <t>8720108820349</t>
  </si>
  <si>
    <t>8720108820356</t>
  </si>
  <si>
    <t>8720108820363</t>
  </si>
  <si>
    <t>8720109808155</t>
  </si>
  <si>
    <t>8720109808148</t>
  </si>
  <si>
    <t>000167220456784277</t>
  </si>
  <si>
    <t>8720109547672</t>
  </si>
  <si>
    <t>HW0HW02050</t>
  </si>
  <si>
    <t>SMOG GREY</t>
  </si>
  <si>
    <t>WEDGE SANDAL 70 HE</t>
  </si>
  <si>
    <t>8720109547641</t>
  </si>
  <si>
    <t>8720109547603</t>
  </si>
  <si>
    <t>8720109547566</t>
  </si>
  <si>
    <t>8720109547399</t>
  </si>
  <si>
    <t>000167220452717118</t>
  </si>
  <si>
    <t>8720109490282</t>
  </si>
  <si>
    <t>YW0YW00585</t>
  </si>
  <si>
    <t>PEACH BLUSH/BRIGHT WHITE</t>
  </si>
  <si>
    <t>SLIDE MONOGRAM TPU M</t>
  </si>
  <si>
    <t>6402993900</t>
  </si>
  <si>
    <t>THERMOPLASTIC POLYURETHANE (100%)</t>
  </si>
  <si>
    <t>8720109490244</t>
  </si>
  <si>
    <t>8720109490190</t>
  </si>
  <si>
    <t>8720109490114</t>
  </si>
  <si>
    <t>8720109489903</t>
  </si>
  <si>
    <t>000167220440207720</t>
  </si>
  <si>
    <t>8720109494617</t>
  </si>
  <si>
    <t>YW0YW00103</t>
  </si>
  <si>
    <t>FUCHSIA FEDORA/BRIGHT WHITE</t>
  </si>
  <si>
    <t>8720109494655</t>
  </si>
  <si>
    <t>8720109494907</t>
  </si>
  <si>
    <t>8720109494952</t>
  </si>
  <si>
    <t>8720109494648</t>
  </si>
  <si>
    <t>000167220443903353</t>
  </si>
  <si>
    <t>8720109579833</t>
  </si>
  <si>
    <t>HW0HW01966</t>
  </si>
  <si>
    <t>WEDGE SLIDE HE</t>
  </si>
  <si>
    <t>RECYCLED POLYESTER (70%), RUBBER (NATURAL) (30%)</t>
  </si>
  <si>
    <t>8720109579697</t>
  </si>
  <si>
    <t>8720109579673</t>
  </si>
  <si>
    <t>8720109579819</t>
  </si>
  <si>
    <t>8720109579864</t>
  </si>
  <si>
    <t>387193126231014737</t>
  </si>
  <si>
    <t>8720109814309</t>
  </si>
  <si>
    <t>000QF5153E</t>
  </si>
  <si>
    <t>MOSS GRAY</t>
  </si>
  <si>
    <t>BIKINI</t>
  </si>
  <si>
    <t>POLYAMIDE (70%), ELASTANE (30%)</t>
  </si>
  <si>
    <t>8720109801255</t>
  </si>
  <si>
    <t>000QD5216E</t>
  </si>
  <si>
    <t>CALYPSO CORAL/CEDAR/WHITE</t>
  </si>
  <si>
    <t>THONG 3PK</t>
  </si>
  <si>
    <t>POLYAMIDE (85%), ELASTANE (15%)</t>
  </si>
  <si>
    <t>8720109801200</t>
  </si>
  <si>
    <t>8720109801286</t>
  </si>
  <si>
    <t>8720109801279</t>
  </si>
  <si>
    <t>8720109813791</t>
  </si>
  <si>
    <t>8720109814316</t>
  </si>
  <si>
    <t>8720109814330</t>
  </si>
  <si>
    <t>8720109801231</t>
  </si>
  <si>
    <t>387193126232648856</t>
  </si>
  <si>
    <t>8720109700763</t>
  </si>
  <si>
    <t>KW0KW02451</t>
  </si>
  <si>
    <t>PVH BLACK</t>
  </si>
  <si>
    <t>FIXED TRIANGLE-RP</t>
  </si>
  <si>
    <t>6112411000</t>
  </si>
  <si>
    <t>RECYCLED NYLON / POLYAMIDE (80%), ELASTANE (20%)</t>
  </si>
  <si>
    <t>8720109746945</t>
  </si>
  <si>
    <t>KW0KW02357</t>
  </si>
  <si>
    <t>CUT OUT ONE PIECE -</t>
  </si>
  <si>
    <t>6112419000</t>
  </si>
  <si>
    <t>8720109700428</t>
  </si>
  <si>
    <t>8720109700985</t>
  </si>
  <si>
    <t>8720109699791</t>
  </si>
  <si>
    <t>8720109700176</t>
  </si>
  <si>
    <t>8720109712872</t>
  </si>
  <si>
    <t>KW0KW02351</t>
  </si>
  <si>
    <t>CHEEKY HIGH RISE BIK</t>
  </si>
  <si>
    <t>8720109713015</t>
  </si>
  <si>
    <t>8720109713237</t>
  </si>
  <si>
    <t>8720109746938</t>
  </si>
  <si>
    <t>8720109746921</t>
  </si>
  <si>
    <t>8720109746952</t>
  </si>
  <si>
    <t>8720109746907</t>
  </si>
  <si>
    <t>8720109712650</t>
  </si>
  <si>
    <t>8720109713350</t>
  </si>
  <si>
    <t>387193126229385504</t>
  </si>
  <si>
    <t>8720109405026</t>
  </si>
  <si>
    <t>000QF7759E</t>
  </si>
  <si>
    <t>POLYESTER PES (100%)</t>
  </si>
  <si>
    <t>8720109405002</t>
  </si>
  <si>
    <t>8720109447439</t>
  </si>
  <si>
    <t>000QF7756E</t>
  </si>
  <si>
    <t>UNLINED TRIANGLE</t>
  </si>
  <si>
    <t>6212109000</t>
  </si>
  <si>
    <t>8720109417838</t>
  </si>
  <si>
    <t>8720109417845</t>
  </si>
  <si>
    <t>8720109417876</t>
  </si>
  <si>
    <t>8720109419757</t>
  </si>
  <si>
    <t>8720109419771</t>
  </si>
  <si>
    <t>8720109447392</t>
  </si>
  <si>
    <t>8720109404876</t>
  </si>
  <si>
    <t>8720109419788</t>
  </si>
  <si>
    <t>8720109405033</t>
  </si>
  <si>
    <t>8720109419764</t>
  </si>
  <si>
    <t>8720109419795</t>
  </si>
  <si>
    <t>8720109417852</t>
  </si>
  <si>
    <t>8720109417869</t>
  </si>
  <si>
    <t>8720109447415</t>
  </si>
  <si>
    <t>8720109447408</t>
  </si>
  <si>
    <t>8720109404852</t>
  </si>
  <si>
    <t>8720109447422</t>
  </si>
  <si>
    <t>387193126226008314</t>
  </si>
  <si>
    <t>8719856462338</t>
  </si>
  <si>
    <t>000QF7013E</t>
  </si>
  <si>
    <t>STRING THONG</t>
  </si>
  <si>
    <t>COTTON (53%), MODAL (35%), ELASTANE (12%)</t>
  </si>
  <si>
    <t>8719856462314</t>
  </si>
  <si>
    <t>GREY HEATHER</t>
  </si>
  <si>
    <t>8719856462307</t>
  </si>
  <si>
    <t>8719856462376</t>
  </si>
  <si>
    <t>8719856462369</t>
  </si>
  <si>
    <t>8719856462291</t>
  </si>
  <si>
    <t>8719856462284</t>
  </si>
  <si>
    <t>8719856462321</t>
  </si>
  <si>
    <t>8719856462352</t>
  </si>
  <si>
    <t>8719856462345</t>
  </si>
  <si>
    <t>387193126234919541</t>
  </si>
  <si>
    <t>8720109396379</t>
  </si>
  <si>
    <t>000QF7586E</t>
  </si>
  <si>
    <t>LIGHTLY LINED BRALET</t>
  </si>
  <si>
    <t>REGENERATIVE COTTON (53%), MODAL (35%), ELASTANE (</t>
  </si>
  <si>
    <t>(12%)</t>
  </si>
  <si>
    <t>8720109408393</t>
  </si>
  <si>
    <t>000QF7631E</t>
  </si>
  <si>
    <t>UNLINED BRALETTE</t>
  </si>
  <si>
    <t>8720109396386</t>
  </si>
  <si>
    <t>8720109396393</t>
  </si>
  <si>
    <t>8720109408379</t>
  </si>
  <si>
    <t>8720109420777</t>
  </si>
  <si>
    <t>8720109401714</t>
  </si>
  <si>
    <t>000QF7659E</t>
  </si>
  <si>
    <t>LGHTLY LINED BRALETT</t>
  </si>
  <si>
    <t>8720109399493</t>
  </si>
  <si>
    <t>8720109399820</t>
  </si>
  <si>
    <t>8720109420760</t>
  </si>
  <si>
    <t>8720109420791</t>
  </si>
  <si>
    <t>8720109420784</t>
  </si>
  <si>
    <t>8720109401721</t>
  </si>
  <si>
    <t>8720109408362</t>
  </si>
  <si>
    <t>8720109399806</t>
  </si>
  <si>
    <t>8720109399868</t>
  </si>
  <si>
    <t>8720109408348</t>
  </si>
  <si>
    <t>8720109408355</t>
  </si>
  <si>
    <t>8720109399844</t>
  </si>
  <si>
    <t>387193126234920387</t>
  </si>
  <si>
    <t>8720109401745</t>
  </si>
  <si>
    <t>8720109401707</t>
  </si>
  <si>
    <t>8720109396355</t>
  </si>
  <si>
    <t>8720109401738</t>
  </si>
  <si>
    <t>8720109396362</t>
  </si>
  <si>
    <t>387193126238180152</t>
  </si>
  <si>
    <t>8720109444988</t>
  </si>
  <si>
    <t>000QF7540E</t>
  </si>
  <si>
    <t>POLYAMIDE (72%), ELASTANE (28%)</t>
  </si>
  <si>
    <t>8720109445022</t>
  </si>
  <si>
    <t>8720109414868</t>
  </si>
  <si>
    <t>000QF7547E</t>
  </si>
  <si>
    <t>CAPRI ROSE</t>
  </si>
  <si>
    <t>8720109414684</t>
  </si>
  <si>
    <t>8720109414882</t>
  </si>
  <si>
    <t>8720109414691</t>
  </si>
  <si>
    <t>8720109414820</t>
  </si>
  <si>
    <t>8720109445015</t>
  </si>
  <si>
    <t>8720109445008</t>
  </si>
  <si>
    <t>8720109444995</t>
  </si>
  <si>
    <t>8720109420753</t>
  </si>
  <si>
    <t>387193126239462158</t>
  </si>
  <si>
    <t>8720109482126</t>
  </si>
  <si>
    <t>K60K610227</t>
  </si>
  <si>
    <t>GEO MINIMAL SCARF 13</t>
  </si>
  <si>
    <t>6214400090</t>
  </si>
  <si>
    <t>MODAL (51%), VISCOSE (49%)</t>
  </si>
  <si>
    <t>8720109481198</t>
  </si>
  <si>
    <t>K60K611739</t>
  </si>
  <si>
    <t>CONTRAST LOGO JACQUA</t>
  </si>
  <si>
    <t>MODAL (100%)</t>
  </si>
  <si>
    <t>387193126252127768</t>
  </si>
  <si>
    <t>8720109417920</t>
  </si>
  <si>
    <t>PURPLE POTION</t>
  </si>
  <si>
    <t>8720109417777</t>
  </si>
  <si>
    <t>8720109417791</t>
  </si>
  <si>
    <t>387193126279999928</t>
  </si>
  <si>
    <t>8720109417944</t>
  </si>
  <si>
    <t>8720109417913</t>
  </si>
  <si>
    <t>CTN00262689</t>
  </si>
  <si>
    <t>780200000000225422</t>
  </si>
  <si>
    <t>8720109001624</t>
  </si>
  <si>
    <t>K10K112754-BEH-L</t>
  </si>
  <si>
    <t>P-T-B-MNP NO-LPP ABROAD-IN2910 HUD 02-02-2025</t>
  </si>
  <si>
    <t>8720109002034</t>
  </si>
  <si>
    <t>K10K112754-BEH-XL</t>
  </si>
  <si>
    <t>8720109009163</t>
  </si>
  <si>
    <t>K10K112155-PKR-M</t>
  </si>
  <si>
    <t>8720109009361</t>
  </si>
  <si>
    <t>K10K112155-PKR-L</t>
  </si>
  <si>
    <t>8720109012187</t>
  </si>
  <si>
    <t>K10K112747-S0B-S</t>
  </si>
  <si>
    <t>8720109029154</t>
  </si>
  <si>
    <t>K10K112283-BEH-XS</t>
  </si>
  <si>
    <t>8720107994294</t>
  </si>
  <si>
    <t>K10K112155-YAF-L</t>
  </si>
  <si>
    <t>8720107994270</t>
  </si>
  <si>
    <t>K10K112155-YAF-M</t>
  </si>
  <si>
    <t>8720108953993</t>
  </si>
  <si>
    <t>J30J324614-YAF-XL</t>
  </si>
  <si>
    <t>SLIM STRETCH SHIRT</t>
  </si>
  <si>
    <t>BETTER COTTON INITIATIVE (96%), ELASTANE (4%)</t>
  </si>
  <si>
    <t>8720107994225</t>
  </si>
  <si>
    <t>K10K112155-YAF-XS</t>
  </si>
  <si>
    <t>8720109000757</t>
  </si>
  <si>
    <t>K10K112754-BEH-XS</t>
  </si>
  <si>
    <t>8720109009552</t>
  </si>
  <si>
    <t>K10K112155-PKR-XL</t>
  </si>
  <si>
    <t>8720108953689</t>
  </si>
  <si>
    <t>J30J324614-YAF-L</t>
  </si>
  <si>
    <t>8720108953429</t>
  </si>
  <si>
    <t>J30J324614-YAF-M</t>
  </si>
  <si>
    <t>8720108953085</t>
  </si>
  <si>
    <t>J30J324614-YAF-S</t>
  </si>
  <si>
    <t>8720108952842</t>
  </si>
  <si>
    <t>J30J324614-YAF-XS</t>
  </si>
  <si>
    <t>8720109042269</t>
  </si>
  <si>
    <t>J20J222564-BEH-M</t>
  </si>
  <si>
    <t>8720109042276</t>
  </si>
  <si>
    <t>J20J222564-BEH-L</t>
  </si>
  <si>
    <t>8720109042283</t>
  </si>
  <si>
    <t>J20J222564-BEH-XL</t>
  </si>
  <si>
    <t>8720109327090</t>
  </si>
  <si>
    <t>Blouse</t>
  </si>
  <si>
    <t>J20J223090-0LA-XS</t>
  </si>
  <si>
    <t>DIFFUSED AOP OVERSIZ</t>
  </si>
  <si>
    <t>8720109327328</t>
  </si>
  <si>
    <t>J20J223090-0LA-S</t>
  </si>
  <si>
    <t>8720109328820</t>
  </si>
  <si>
    <t>J20J223432-0GO-XS</t>
  </si>
  <si>
    <t>SATIN CK HOODIE</t>
  </si>
  <si>
    <t>8720109327540</t>
  </si>
  <si>
    <t>J20J223090-0LA-M</t>
  </si>
  <si>
    <t>8720109001051</t>
  </si>
  <si>
    <t>K10K112754-BEH-S</t>
  </si>
  <si>
    <t>8720109030419</t>
  </si>
  <si>
    <t>K10K111657-S0B-XS</t>
  </si>
  <si>
    <t>SMOOTH COTTON  SLIM</t>
  </si>
  <si>
    <t>8720109030426</t>
  </si>
  <si>
    <t>K10K111657-S0B-S</t>
  </si>
  <si>
    <t>8720109042245</t>
  </si>
  <si>
    <t>J20J222564-BEH-XS</t>
  </si>
  <si>
    <t>8720109042252</t>
  </si>
  <si>
    <t>J20J222564-BEH-S</t>
  </si>
  <si>
    <t>CTN00262691</t>
  </si>
  <si>
    <t>8720109351088</t>
  </si>
  <si>
    <t>J30J325698-PC8-M</t>
  </si>
  <si>
    <t>BLOWN UP DIFFUSED STACKED HOODIE</t>
  </si>
  <si>
    <t>8720109350579</t>
  </si>
  <si>
    <t>J30J325698-PC8-XS</t>
  </si>
  <si>
    <t>8720109350814</t>
  </si>
  <si>
    <t>J30J325698-PC8-S</t>
  </si>
  <si>
    <t>8720109351460</t>
  </si>
  <si>
    <t>J30J325698-PC8-L</t>
  </si>
  <si>
    <t>8720109351705</t>
  </si>
  <si>
    <t>J30J325698-PC8-XL</t>
  </si>
  <si>
    <t>8720109358254</t>
  </si>
  <si>
    <t>J30J325148-BEH-L</t>
  </si>
  <si>
    <t>INSTITUTIONAL ZIP TH</t>
  </si>
  <si>
    <t>8720109358360</t>
  </si>
  <si>
    <t>J30J325148-BEH-XL</t>
  </si>
  <si>
    <t>8720109362459</t>
  </si>
  <si>
    <t>J30J324614-CHW-XS</t>
  </si>
  <si>
    <t>NIGHT SKY</t>
  </si>
  <si>
    <t>8720109362701</t>
  </si>
  <si>
    <t>J30J324614-CHW-S</t>
  </si>
  <si>
    <t>8720109329230</t>
  </si>
  <si>
    <t>J20J223432-0GO-M</t>
  </si>
  <si>
    <t>8720109328943</t>
  </si>
  <si>
    <t>J20J223432-0GO-S</t>
  </si>
  <si>
    <t>CTN00262690</t>
  </si>
  <si>
    <t>8720109357240</t>
  </si>
  <si>
    <t>J30J324620-TF6-L</t>
  </si>
  <si>
    <t>INSTITUTIONAL HOODIE</t>
  </si>
  <si>
    <t>8720109369571</t>
  </si>
  <si>
    <t>J30J325153-BEH-XL</t>
  </si>
  <si>
    <t>MIX MEDIA HWK</t>
  </si>
  <si>
    <t>COTTON (64%), RECYCLED POLYESTER (36%)</t>
  </si>
  <si>
    <t>8720109357394</t>
  </si>
  <si>
    <t>J30J324620-TF6-XL</t>
  </si>
  <si>
    <t>8720109357745</t>
  </si>
  <si>
    <t>J30J325148-BEH-XS</t>
  </si>
  <si>
    <t>8720109358056</t>
  </si>
  <si>
    <t>J30J325148-BEH-M</t>
  </si>
  <si>
    <t>8720109369298</t>
  </si>
  <si>
    <t>J30J325153-BEH-M</t>
  </si>
  <si>
    <t>8720109368970</t>
  </si>
  <si>
    <t>J30J325153-BEH-XS</t>
  </si>
  <si>
    <t>8720109369076</t>
  </si>
  <si>
    <t>J30J325153-BEH-S</t>
  </si>
  <si>
    <t>8720109357004</t>
  </si>
  <si>
    <t>J30J324620-TF6-M</t>
  </si>
  <si>
    <t>8720109369502</t>
  </si>
  <si>
    <t>J30J325153-BEH-L</t>
  </si>
  <si>
    <t>8720109356519</t>
  </si>
  <si>
    <t>J30J324620-TF6-XS</t>
  </si>
  <si>
    <t>CTN00262920</t>
  </si>
  <si>
    <t>8720109333404</t>
  </si>
  <si>
    <t>J20J223131-PC8-XS</t>
  </si>
  <si>
    <t>BACK TIE DETAIL PARA</t>
  </si>
  <si>
    <t>8720109332117</t>
  </si>
  <si>
    <t>J20J223422-BEH-L</t>
  </si>
  <si>
    <t>DIFFUSED MONOLOGO JOG PANT</t>
  </si>
  <si>
    <t>8720109331790</t>
  </si>
  <si>
    <t>J20J223422-BEH-M</t>
  </si>
  <si>
    <t>8720109333435</t>
  </si>
  <si>
    <t>J20J223131-PC8-S</t>
  </si>
  <si>
    <t>8720109333558</t>
  </si>
  <si>
    <t>J20J223131-PC8-M</t>
  </si>
  <si>
    <t>8720109334326</t>
  </si>
  <si>
    <t>J20J223131-PC8-XL</t>
  </si>
  <si>
    <t>8720109367614</t>
  </si>
  <si>
    <t>J30J325494-L9N-M</t>
  </si>
  <si>
    <t>LOGO REPEAT PANT</t>
  </si>
  <si>
    <t>6103420000</t>
  </si>
  <si>
    <t>ORGANIC COTTON (65%), RECYCLED POLYESTER (35%)</t>
  </si>
  <si>
    <t>8720109331141</t>
  </si>
  <si>
    <t>J20J223422-BEH-XS</t>
  </si>
  <si>
    <t>8720109367775</t>
  </si>
  <si>
    <t>J30J325494-L9N-L</t>
  </si>
  <si>
    <t>8720109351729</t>
  </si>
  <si>
    <t>J30J325340-BEH-M</t>
  </si>
  <si>
    <t>LOGO REPEAT HOODIE</t>
  </si>
  <si>
    <t>8720109368048</t>
  </si>
  <si>
    <t>J30J325494-L9N-XL</t>
  </si>
  <si>
    <t>8720109351217</t>
  </si>
  <si>
    <t>J30J325340-BEH-XS</t>
  </si>
  <si>
    <t>8720109351453</t>
  </si>
  <si>
    <t>J30J325340-BEH-S</t>
  </si>
  <si>
    <t>8720109333855</t>
  </si>
  <si>
    <t>J20J223131-PC8-L</t>
  </si>
  <si>
    <t>8720109351958</t>
  </si>
  <si>
    <t>J30J325340-BEH-L</t>
  </si>
  <si>
    <t>8720109352207</t>
  </si>
  <si>
    <t>J30J325340-BEH-XL</t>
  </si>
  <si>
    <t>8720109367140</t>
  </si>
  <si>
    <t>J30J325494-L9N-XS</t>
  </si>
  <si>
    <t>CTN00262927</t>
  </si>
  <si>
    <t>8720109791365</t>
  </si>
  <si>
    <t>Knitwear</t>
  </si>
  <si>
    <t>J20J223149-LFU-XS</t>
  </si>
  <si>
    <t>GREEN HAZE</t>
  </si>
  <si>
    <t>WOVEN LABEL SWEATER</t>
  </si>
  <si>
    <t>LYOCELL (78%), POLYAMIDE (22%)</t>
  </si>
  <si>
    <t>8720109791389</t>
  </si>
  <si>
    <t>J20J223149-LFU-S</t>
  </si>
  <si>
    <t>8720109818529</t>
  </si>
  <si>
    <t>J30J325932-BEH-M</t>
  </si>
  <si>
    <t>SERENITY MULTI GRAPH</t>
  </si>
  <si>
    <t>8720109818512</t>
  </si>
  <si>
    <t>J30J325932-BEH-S</t>
  </si>
  <si>
    <t>8720109818505</t>
  </si>
  <si>
    <t>J30J325932-BEH-XS</t>
  </si>
  <si>
    <t>8720109455434</t>
  </si>
  <si>
    <t>J20J222793-1AA-M</t>
  </si>
  <si>
    <t>8720109791624</t>
  </si>
  <si>
    <t>J20J223149-LFU-L</t>
  </si>
  <si>
    <t>8720109050424</t>
  </si>
  <si>
    <t>J20J223226-BEH-S</t>
  </si>
  <si>
    <t>8720109330762</t>
  </si>
  <si>
    <t>J20J223095-BEH-XS</t>
  </si>
  <si>
    <t>SHEER RIB BUTTON DOW</t>
  </si>
  <si>
    <t>8720109791600</t>
  </si>
  <si>
    <t>J20J223149-LFU-M</t>
  </si>
  <si>
    <t>8720109050448</t>
  </si>
  <si>
    <t>J20J223226-BEH-L</t>
  </si>
  <si>
    <t>8720109791648</t>
  </si>
  <si>
    <t>J20J223149-LFU-XL</t>
  </si>
  <si>
    <t>8720109050417</t>
  </si>
  <si>
    <t>J20J223226-BEH-XS</t>
  </si>
  <si>
    <t>8720109050431</t>
  </si>
  <si>
    <t>J20J223226-BEH-M</t>
  </si>
  <si>
    <t>8720109049251</t>
  </si>
  <si>
    <t>J20J223226-YAF-XS</t>
  </si>
  <si>
    <t>8720109049299</t>
  </si>
  <si>
    <t>J20J223226-YAF-S</t>
  </si>
  <si>
    <t>8720109049367</t>
  </si>
  <si>
    <t>J20J223226-YAF-M</t>
  </si>
  <si>
    <t>8720109319873</t>
  </si>
  <si>
    <t>J20J223354-TF6-L</t>
  </si>
  <si>
    <t>WOVEN LABEL HOODIE</t>
  </si>
  <si>
    <t xml:space="preserve">TRANSITIONAL COTTON / IN-CONVERSION (52%), BETTER </t>
  </si>
  <si>
    <t xml:space="preserve"> COTTON INITIATIVE (48%)</t>
  </si>
  <si>
    <t>8720109049435</t>
  </si>
  <si>
    <t>J20J223226-YAF-L</t>
  </si>
  <si>
    <t>8720109049503</t>
  </si>
  <si>
    <t>J20J223226-YAF-XL</t>
  </si>
  <si>
    <t>8720109455427</t>
  </si>
  <si>
    <t>J20J222793-1AA-S</t>
  </si>
  <si>
    <t>8720109331592</t>
  </si>
  <si>
    <t>J20J223095-BEH-L</t>
  </si>
  <si>
    <t>8720109331271</t>
  </si>
  <si>
    <t>J20J223095-BEH-M</t>
  </si>
  <si>
    <t>8720109331066</t>
  </si>
  <si>
    <t>J20J223095-BEH-S</t>
  </si>
  <si>
    <t>8720109331806</t>
  </si>
  <si>
    <t>J20J223095-BEH-XL</t>
  </si>
  <si>
    <t>8720109050455</t>
  </si>
  <si>
    <t>J20J223226-BEH-XL</t>
  </si>
  <si>
    <t>CTN00262919</t>
  </si>
  <si>
    <t>8720109331523</t>
  </si>
  <si>
    <t>J20J223422-BEH-S</t>
  </si>
  <si>
    <t>8720109365962</t>
  </si>
  <si>
    <t>J30J325336-BEH-XL</t>
  </si>
  <si>
    <t>SKINNY TECHNICAL BADGE PANT</t>
  </si>
  <si>
    <t>6103430000</t>
  </si>
  <si>
    <t>RECYCLED POLYESTER (57%), BETTER COTTON INITIATIVE</t>
  </si>
  <si>
    <t>E (38%), ELASTANE (5%)</t>
  </si>
  <si>
    <t>8720109365696</t>
  </si>
  <si>
    <t>J30J325336-BEH-L</t>
  </si>
  <si>
    <t>8720109365566</t>
  </si>
  <si>
    <t>J30J325336-BEH-S</t>
  </si>
  <si>
    <t>8720109365290</t>
  </si>
  <si>
    <t>J30J325336-BEH-XS</t>
  </si>
  <si>
    <t>8720109336139</t>
  </si>
  <si>
    <t>J20J223075-PC8-XL</t>
  </si>
  <si>
    <t>DIFFUSED MONOLOGO ZI</t>
  </si>
  <si>
    <t>8720109293685</t>
  </si>
  <si>
    <t>K20K206694-PEA-42</t>
  </si>
  <si>
    <t>PEYOTE</t>
  </si>
  <si>
    <t>LINEN BLEND RELAXED</t>
  </si>
  <si>
    <t>8720109293814</t>
  </si>
  <si>
    <t>K20K206694-PEA-44</t>
  </si>
  <si>
    <t>8720109324433</t>
  </si>
  <si>
    <t>J20J223075-BEH-XL</t>
  </si>
  <si>
    <t>DIFFUSED MONOLOGO ZIP-THROUGH</t>
  </si>
  <si>
    <t>8720109335170</t>
  </si>
  <si>
    <t>J20J223075-PC8-M</t>
  </si>
  <si>
    <t>8720109335743</t>
  </si>
  <si>
    <t>J20J223075-PC8-L</t>
  </si>
  <si>
    <t>8720109334777</t>
  </si>
  <si>
    <t>J20J223075-PC8-S</t>
  </si>
  <si>
    <t>8720109334258</t>
  </si>
  <si>
    <t>J20J223075-PC8-XS</t>
  </si>
  <si>
    <t>8720109332292</t>
  </si>
  <si>
    <t>J20J223422-BEH-XL</t>
  </si>
  <si>
    <t>8720108981378</t>
  </si>
  <si>
    <t>J30J324668-BEH-XS</t>
  </si>
  <si>
    <t>LOGO REPEAT TEE</t>
  </si>
  <si>
    <t>EGYPT</t>
  </si>
  <si>
    <t>8720109292664</t>
  </si>
  <si>
    <t>K20K206694-PEA-36</t>
  </si>
  <si>
    <t>CTN00262712</t>
  </si>
  <si>
    <t>MODERN TWILL SLIM CHINO</t>
  </si>
  <si>
    <t>8720109329506</t>
  </si>
  <si>
    <t>J20J223432-0GO-L</t>
  </si>
  <si>
    <t>8720109327632</t>
  </si>
  <si>
    <t>J20J223090-0LA-L</t>
  </si>
  <si>
    <t>8720107594982</t>
  </si>
  <si>
    <t>K10K110979-BEH-36/34</t>
  </si>
  <si>
    <t>3230</t>
  </si>
  <si>
    <t>K10K110979-BEH-34/34</t>
  </si>
  <si>
    <t>K10K110979-BEH-33/34</t>
  </si>
  <si>
    <t>8720109327823</t>
  </si>
  <si>
    <t>J20J223090-0LA-XL</t>
  </si>
  <si>
    <t>K10K110979-BEH-31/34</t>
  </si>
  <si>
    <t>K10K110979-BEH-38/32</t>
  </si>
  <si>
    <t>K10K110979-BEH-36/32</t>
  </si>
  <si>
    <t>K10K110979-BEH-34/32</t>
  </si>
  <si>
    <t>K10K110979-BEH-32/32</t>
  </si>
  <si>
    <t>CTN00262918</t>
  </si>
  <si>
    <t>8720109327373</t>
  </si>
  <si>
    <t>J20J223082-L9N-S</t>
  </si>
  <si>
    <t>WASHED WOVEN LABEL HOODIE</t>
  </si>
  <si>
    <t>8720109367317</t>
  </si>
  <si>
    <t>J30J325494-L9N-S</t>
  </si>
  <si>
    <t>8720109367225</t>
  </si>
  <si>
    <t>J30J324739-PC8-L</t>
  </si>
  <si>
    <t>INSTITUTIONAL HWK PA</t>
  </si>
  <si>
    <t>8720109366686</t>
  </si>
  <si>
    <t>J30J324739-PC8-S</t>
  </si>
  <si>
    <t>8720109338607</t>
  </si>
  <si>
    <t>J20J223085-BEH-XL</t>
  </si>
  <si>
    <t>CK EMBRO BADGE CREWN</t>
  </si>
  <si>
    <t>REGENERATIVE COTTON (88%), RECYCLED POLYESTER (12%</t>
  </si>
  <si>
    <t>%)</t>
  </si>
  <si>
    <t>8720109338416</t>
  </si>
  <si>
    <t>J20J223085-BEH-L</t>
  </si>
  <si>
    <t>8720109338249</t>
  </si>
  <si>
    <t>J20J223085-BEH-S</t>
  </si>
  <si>
    <t>8720109338331</t>
  </si>
  <si>
    <t>J20J223085-BEH-M</t>
  </si>
  <si>
    <t>8720109337976</t>
  </si>
  <si>
    <t>J20J223085-BEH-XS</t>
  </si>
  <si>
    <t>8720109328035</t>
  </si>
  <si>
    <t>J20J223082-L9N-XL</t>
  </si>
  <si>
    <t>8720109327830</t>
  </si>
  <si>
    <t>J20J223082-L9N-L</t>
  </si>
  <si>
    <t>8720109327601</t>
  </si>
  <si>
    <t>J20J223082-L9N-M</t>
  </si>
  <si>
    <t>8720109327168</t>
  </si>
  <si>
    <t>J20J223082-L9N-XS</t>
  </si>
  <si>
    <t>CTN00262926</t>
  </si>
  <si>
    <t>8720109323771</t>
  </si>
  <si>
    <t>J20J223075-BEH-S</t>
  </si>
  <si>
    <t>8720109323559</t>
  </si>
  <si>
    <t>J20J223075-BEH-XS</t>
  </si>
  <si>
    <t>8720109360080</t>
  </si>
  <si>
    <t>J30J325353-BEH-XL</t>
  </si>
  <si>
    <t>SQUARE FREQUENCY LOG</t>
  </si>
  <si>
    <t>8720109359886</t>
  </si>
  <si>
    <t>J30J325353-BEH-L</t>
  </si>
  <si>
    <t>8720109359688</t>
  </si>
  <si>
    <t>J30J325353-BEH-M</t>
  </si>
  <si>
    <t>8720109293494</t>
  </si>
  <si>
    <t>K20K206694-PEA-40</t>
  </si>
  <si>
    <t>8720109359275</t>
  </si>
  <si>
    <t>J30J325353-BEH-XS</t>
  </si>
  <si>
    <t>8720109324327</t>
  </si>
  <si>
    <t>J20J223075-BEH-L</t>
  </si>
  <si>
    <t>8720109292848</t>
  </si>
  <si>
    <t>K20K206694-PEA-38</t>
  </si>
  <si>
    <t>8720109359473</t>
  </si>
  <si>
    <t>J30J325353-BEH-S</t>
  </si>
  <si>
    <t>8720109324112</t>
  </si>
  <si>
    <t>J20J223075-BEH-M</t>
  </si>
  <si>
    <t>CTN00262713</t>
  </si>
  <si>
    <t>8720109365641</t>
  </si>
  <si>
    <t>J30J325336-BEH-M</t>
  </si>
  <si>
    <t>K10K110979-BEH-30/32</t>
  </si>
  <si>
    <t>8720108590860</t>
  </si>
  <si>
    <t>K50K511098-BDS-OS</t>
  </si>
  <si>
    <t>SPORT ESSENTIALS REP</t>
  </si>
  <si>
    <t>8720109019612</t>
  </si>
  <si>
    <t>K10K112751-BEH-XS</t>
  </si>
  <si>
    <t>STRETCH PIQUE TIPPIN</t>
  </si>
  <si>
    <t>ORGANIC COTTON (96%), ELASTANE (4%)</t>
  </si>
  <si>
    <t>8720109019865</t>
  </si>
  <si>
    <t>K10K112751-BEH-S</t>
  </si>
  <si>
    <t>8720109354959</t>
  </si>
  <si>
    <t>J30J325434-YAF-S</t>
  </si>
  <si>
    <t>COLORBLOCK HOODIE</t>
  </si>
  <si>
    <t>8720109355161</t>
  </si>
  <si>
    <t>J30J325434-YAF-M</t>
  </si>
  <si>
    <t>8720109355376</t>
  </si>
  <si>
    <t>J30J325434-YAF-L</t>
  </si>
  <si>
    <t>8720109265415</t>
  </si>
  <si>
    <t>K10K112751-YAF-S</t>
  </si>
  <si>
    <t>8720109355611</t>
  </si>
  <si>
    <t>J30J325434-YAF-XL</t>
  </si>
  <si>
    <t>8720109149302</t>
  </si>
  <si>
    <t>K50K511437-BEH-OS</t>
  </si>
  <si>
    <t>SPORT ESSENTIALS VEL</t>
  </si>
  <si>
    <t>4202329090</t>
  </si>
  <si>
    <t>8720109265170</t>
  </si>
  <si>
    <t>K10K112751-YAF-XS</t>
  </si>
  <si>
    <t>K10K110979-BEH-33/32</t>
  </si>
  <si>
    <t>8720109329759</t>
  </si>
  <si>
    <t>J20J223432-0GO-XL</t>
  </si>
  <si>
    <t>8720109354690</t>
  </si>
  <si>
    <t>J30J325434-YAF-XS</t>
  </si>
  <si>
    <t>CTN00262928</t>
  </si>
  <si>
    <t>8720109320053</t>
  </si>
  <si>
    <t>J20J223354-TF6-XL</t>
  </si>
  <si>
    <t>8720109366563</t>
  </si>
  <si>
    <t>J30J324739-PC8-XS</t>
  </si>
  <si>
    <t>8720109366952</t>
  </si>
  <si>
    <t>J30J324739-PC8-M</t>
  </si>
  <si>
    <t>8720109319699</t>
  </si>
  <si>
    <t>J20J223354-TF6-S</t>
  </si>
  <si>
    <t>8720109319668</t>
  </si>
  <si>
    <t>J20J223354-TF6-XS</t>
  </si>
  <si>
    <t>8720109367386</t>
  </si>
  <si>
    <t>J30J324739-PC8-XL</t>
  </si>
  <si>
    <t>8720109818536</t>
  </si>
  <si>
    <t>J30J325932-BEH-L</t>
  </si>
  <si>
    <t>8720109818543</t>
  </si>
  <si>
    <t>J30J325932-BEH-XL</t>
  </si>
  <si>
    <t>8720109319835</t>
  </si>
  <si>
    <t>J20J223354-TF6-M</t>
  </si>
  <si>
    <t>Retail Value</t>
  </si>
  <si>
    <t>Row Labels</t>
  </si>
  <si>
    <t>Grand Total</t>
  </si>
  <si>
    <t>Sum of UNITS</t>
  </si>
  <si>
    <t>Sum of Retail Value</t>
  </si>
  <si>
    <t>AVG RRP</t>
  </si>
  <si>
    <t>Images</t>
  </si>
  <si>
    <t>K20K206508</t>
  </si>
  <si>
    <t>J20J222788</t>
  </si>
  <si>
    <t>J30J324721</t>
  </si>
  <si>
    <t>K10K112155</t>
  </si>
  <si>
    <t>K10K112758</t>
  </si>
  <si>
    <t>K10K112283</t>
  </si>
  <si>
    <t>K10K112747</t>
  </si>
  <si>
    <t>K10K112754</t>
  </si>
  <si>
    <t>K10K112728</t>
  </si>
  <si>
    <t>K10K111490</t>
  </si>
  <si>
    <t>KM0KM00913</t>
  </si>
  <si>
    <t>K60K611502</t>
  </si>
  <si>
    <t>K60K611503</t>
  </si>
  <si>
    <t>K60K611344</t>
  </si>
  <si>
    <t>K60K610767</t>
  </si>
  <si>
    <t>K60K611341</t>
  </si>
  <si>
    <t>K50K510061</t>
  </si>
  <si>
    <t>K50K511429</t>
  </si>
  <si>
    <t>J20J222471</t>
  </si>
  <si>
    <t>J20J222875</t>
  </si>
  <si>
    <t>J30J324972</t>
  </si>
  <si>
    <t>K10K108664</t>
  </si>
  <si>
    <t>J20J223034</t>
  </si>
  <si>
    <t>J20J222793</t>
  </si>
  <si>
    <t>J20J223091</t>
  </si>
  <si>
    <t>K60K611794</t>
  </si>
  <si>
    <t>K60K611541</t>
  </si>
  <si>
    <t>K60K611388</t>
  </si>
  <si>
    <t>K50K505737</t>
  </si>
  <si>
    <t>K50K511445</t>
  </si>
  <si>
    <t>K60K607251</t>
  </si>
  <si>
    <t>K50K507389</t>
  </si>
  <si>
    <t>K50K511463</t>
  </si>
  <si>
    <t>K50K511428</t>
  </si>
  <si>
    <t>J30J324614</t>
  </si>
  <si>
    <t>J20J223090</t>
  </si>
  <si>
    <t>J20J223432</t>
  </si>
  <si>
    <t>K10K111657</t>
  </si>
  <si>
    <t>J30J325698</t>
  </si>
  <si>
    <t>J30J325148</t>
  </si>
  <si>
    <t>J30J324620</t>
  </si>
  <si>
    <t>J30J325153</t>
  </si>
  <si>
    <t>J20J223131</t>
  </si>
  <si>
    <t>J30J325494</t>
  </si>
  <si>
    <t>J30J325340</t>
  </si>
  <si>
    <t>J20J223149</t>
  </si>
  <si>
    <t>J30J325932</t>
  </si>
  <si>
    <t>J20J223095</t>
  </si>
  <si>
    <t>J20J223354</t>
  </si>
  <si>
    <t>J30J325336</t>
  </si>
  <si>
    <t>J20J223075</t>
  </si>
  <si>
    <t>J30J324668</t>
  </si>
  <si>
    <t>K10K110979</t>
  </si>
  <si>
    <t>J20J223082</t>
  </si>
  <si>
    <t>J30J324739</t>
  </si>
  <si>
    <t>J20J223085</t>
  </si>
  <si>
    <t>J30J325353</t>
  </si>
  <si>
    <t>K50K511098</t>
  </si>
  <si>
    <t>K10K112751</t>
  </si>
  <si>
    <t>J30J325434</t>
  </si>
  <si>
    <t>K50K511437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</si>
</sst>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[$€-2]\ * #,##0.00_ ;_ [$€-2]\ * \-#,##0.00_ ;_ [$€-2]\ * &quot;-&quot;??_ ;_ @_ 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164" fontId="0" fillId="0" borderId="0" xfId="0" applyNumberFormat="1"/>
  </cellXfs>
  <cellStyles count="1">
    <cellStyle name="Normal" xfId="0" builtinId="0"/>
  </cellStyles>
  <dxfs count="2">
    <dxf>
      <numFmt numFmtId="164" formatCode="_ [$€-2]\ * #,##0.00_ ;_ [$€-2]\ * \-#,##0.00_ ;_ [$€-2]\ * &quot;-&quot;??_ ;_ @_ "/>
    </dxf>
    <dxf>
      <numFmt numFmtId="164" formatCode="_ [$€-2]\ * #,##0.00_ ;_ [$€-2]\ * \-#,##0.00_ ;_ [$€-2]\ * &quot;-&quot;??_ ;_ @_ 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38" Type="http://schemas.openxmlformats.org/officeDocument/2006/relationships/image" Target="../media/image138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26" Type="http://schemas.openxmlformats.org/officeDocument/2006/relationships/image" Target="../media/image126.png"/><Relationship Id="rId134" Type="http://schemas.openxmlformats.org/officeDocument/2006/relationships/image" Target="../media/image134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16" Type="http://schemas.openxmlformats.org/officeDocument/2006/relationships/image" Target="../media/image116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137" Type="http://schemas.openxmlformats.org/officeDocument/2006/relationships/image" Target="../media/image13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373380</xdr:colOff>
      <xdr:row>1</xdr:row>
      <xdr:rowOff>19050</xdr:rowOff>
    </xdr:from>
    <xdr:to>
      <xdr:col>12</xdr:col>
      <xdr:colOff>1097280</xdr:colOff>
      <xdr:row>1</xdr:row>
      <xdr:rowOff>742950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17A78A59-6349-81CA-E03B-9AF9D962D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7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</xdr:row>
      <xdr:rowOff>19050</xdr:rowOff>
    </xdr:from>
    <xdr:to>
      <xdr:col>12</xdr:col>
      <xdr:colOff>1097280</xdr:colOff>
      <xdr:row>2</xdr:row>
      <xdr:rowOff>742950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4A1BBD9F-7F1D-D79C-4AA0-1216FC899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79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</xdr:row>
      <xdr:rowOff>19050</xdr:rowOff>
    </xdr:from>
    <xdr:to>
      <xdr:col>12</xdr:col>
      <xdr:colOff>1097280</xdr:colOff>
      <xdr:row>3</xdr:row>
      <xdr:rowOff>742950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78E4FD65-D69C-F529-1E5D-6D9AA69B6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41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</xdr:row>
      <xdr:rowOff>19050</xdr:rowOff>
    </xdr:from>
    <xdr:to>
      <xdr:col>12</xdr:col>
      <xdr:colOff>1097280</xdr:colOff>
      <xdr:row>4</xdr:row>
      <xdr:rowOff>742950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8CFFBFF1-BFD0-0A26-69AF-C5822BA2F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03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</xdr:row>
      <xdr:rowOff>19050</xdr:rowOff>
    </xdr:from>
    <xdr:to>
      <xdr:col>12</xdr:col>
      <xdr:colOff>1097280</xdr:colOff>
      <xdr:row>5</xdr:row>
      <xdr:rowOff>742950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64A5D3F2-3258-2B35-3959-DFDD39E93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65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</xdr:row>
      <xdr:rowOff>19050</xdr:rowOff>
    </xdr:from>
    <xdr:to>
      <xdr:col>12</xdr:col>
      <xdr:colOff>1097280</xdr:colOff>
      <xdr:row>6</xdr:row>
      <xdr:rowOff>742950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7C5AADE5-5E55-F053-10D7-001BB0F50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27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</xdr:row>
      <xdr:rowOff>19050</xdr:rowOff>
    </xdr:from>
    <xdr:to>
      <xdr:col>12</xdr:col>
      <xdr:colOff>1097280</xdr:colOff>
      <xdr:row>7</xdr:row>
      <xdr:rowOff>742950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DE6F76D8-C894-FC2B-AA66-64638F1CE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89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8</xdr:row>
      <xdr:rowOff>19050</xdr:rowOff>
    </xdr:from>
    <xdr:to>
      <xdr:col>12</xdr:col>
      <xdr:colOff>1097280</xdr:colOff>
      <xdr:row>8</xdr:row>
      <xdr:rowOff>742950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3FDEEABD-7C36-F41E-9CB3-CD53046E3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551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9</xdr:row>
      <xdr:rowOff>19050</xdr:rowOff>
    </xdr:from>
    <xdr:to>
      <xdr:col>12</xdr:col>
      <xdr:colOff>1097280</xdr:colOff>
      <xdr:row>9</xdr:row>
      <xdr:rowOff>742950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77D90A3A-1828-934A-87E4-D792ECDDE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6313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10</xdr:row>
      <xdr:rowOff>19050</xdr:rowOff>
    </xdr:from>
    <xdr:to>
      <xdr:col>12</xdr:col>
      <xdr:colOff>1097280</xdr:colOff>
      <xdr:row>10</xdr:row>
      <xdr:rowOff>742950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AE6DE677-6279-4BA6-C0F7-6CEC9C417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075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11</xdr:row>
      <xdr:rowOff>19050</xdr:rowOff>
    </xdr:from>
    <xdr:to>
      <xdr:col>12</xdr:col>
      <xdr:colOff>1097280</xdr:colOff>
      <xdr:row>11</xdr:row>
      <xdr:rowOff>742950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3A19800E-817D-B6DC-A4C3-9FCA38D37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837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12</xdr:row>
      <xdr:rowOff>19050</xdr:rowOff>
    </xdr:from>
    <xdr:to>
      <xdr:col>12</xdr:col>
      <xdr:colOff>1097280</xdr:colOff>
      <xdr:row>12</xdr:row>
      <xdr:rowOff>742950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xmlns="" id="{2D42C03D-B41B-7997-8DFA-C47F05CDA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8599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13</xdr:row>
      <xdr:rowOff>19050</xdr:rowOff>
    </xdr:from>
    <xdr:to>
      <xdr:col>12</xdr:col>
      <xdr:colOff>1097280</xdr:colOff>
      <xdr:row>13</xdr:row>
      <xdr:rowOff>742950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xmlns="" id="{CD8201DE-6408-44B2-976E-23EA7DCD8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361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14</xdr:row>
      <xdr:rowOff>19050</xdr:rowOff>
    </xdr:from>
    <xdr:to>
      <xdr:col>12</xdr:col>
      <xdr:colOff>1097280</xdr:colOff>
      <xdr:row>14</xdr:row>
      <xdr:rowOff>742950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CC104F17-B25B-A733-5339-BB8AFC144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123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15</xdr:row>
      <xdr:rowOff>19050</xdr:rowOff>
    </xdr:from>
    <xdr:to>
      <xdr:col>12</xdr:col>
      <xdr:colOff>1097280</xdr:colOff>
      <xdr:row>15</xdr:row>
      <xdr:rowOff>742950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xmlns="" id="{DC822CF0-02EB-65D3-BE94-316275CAF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885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16</xdr:row>
      <xdr:rowOff>19050</xdr:rowOff>
    </xdr:from>
    <xdr:to>
      <xdr:col>12</xdr:col>
      <xdr:colOff>1097280</xdr:colOff>
      <xdr:row>16</xdr:row>
      <xdr:rowOff>742950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xmlns="" id="{A8B59E70-9B15-9536-4325-27841F77C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1647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17</xdr:row>
      <xdr:rowOff>19050</xdr:rowOff>
    </xdr:from>
    <xdr:to>
      <xdr:col>12</xdr:col>
      <xdr:colOff>1097280</xdr:colOff>
      <xdr:row>17</xdr:row>
      <xdr:rowOff>742950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xmlns="" id="{6BCF691D-DC68-15E9-6FE2-A9978F145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2409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18</xdr:row>
      <xdr:rowOff>19050</xdr:rowOff>
    </xdr:from>
    <xdr:to>
      <xdr:col>12</xdr:col>
      <xdr:colOff>1097280</xdr:colOff>
      <xdr:row>18</xdr:row>
      <xdr:rowOff>742950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xmlns="" id="{376A86D3-1F6B-E832-3E91-A362E9215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171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19</xdr:row>
      <xdr:rowOff>19050</xdr:rowOff>
    </xdr:from>
    <xdr:to>
      <xdr:col>12</xdr:col>
      <xdr:colOff>1097280</xdr:colOff>
      <xdr:row>19</xdr:row>
      <xdr:rowOff>742950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xmlns="" id="{CF6A8454-0F30-F993-16A5-59167BB90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933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20</xdr:row>
      <xdr:rowOff>19050</xdr:rowOff>
    </xdr:from>
    <xdr:to>
      <xdr:col>12</xdr:col>
      <xdr:colOff>1097280</xdr:colOff>
      <xdr:row>20</xdr:row>
      <xdr:rowOff>742950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xmlns="" id="{D9545958-177F-CAA3-1931-A50A45CEC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4695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21</xdr:row>
      <xdr:rowOff>19050</xdr:rowOff>
    </xdr:from>
    <xdr:to>
      <xdr:col>12</xdr:col>
      <xdr:colOff>1097280</xdr:colOff>
      <xdr:row>21</xdr:row>
      <xdr:rowOff>742950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xmlns="" id="{D76B3F4C-5943-D31F-EB50-8529BADEB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5457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22</xdr:row>
      <xdr:rowOff>19050</xdr:rowOff>
    </xdr:from>
    <xdr:to>
      <xdr:col>12</xdr:col>
      <xdr:colOff>1097280</xdr:colOff>
      <xdr:row>22</xdr:row>
      <xdr:rowOff>742950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xmlns="" id="{C9BA6E7F-0E11-4AC5-D982-47F1280A9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219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23</xdr:row>
      <xdr:rowOff>19050</xdr:rowOff>
    </xdr:from>
    <xdr:to>
      <xdr:col>12</xdr:col>
      <xdr:colOff>1097280</xdr:colOff>
      <xdr:row>23</xdr:row>
      <xdr:rowOff>742950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xmlns="" id="{50E7F268-780C-B702-A6CB-1308034A1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981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24</xdr:row>
      <xdr:rowOff>19050</xdr:rowOff>
    </xdr:from>
    <xdr:to>
      <xdr:col>12</xdr:col>
      <xdr:colOff>1097280</xdr:colOff>
      <xdr:row>24</xdr:row>
      <xdr:rowOff>742950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xmlns="" id="{F870DCEA-466D-2A3F-09C2-9C5AFCF62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743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25</xdr:row>
      <xdr:rowOff>19050</xdr:rowOff>
    </xdr:from>
    <xdr:to>
      <xdr:col>12</xdr:col>
      <xdr:colOff>1097280</xdr:colOff>
      <xdr:row>25</xdr:row>
      <xdr:rowOff>742950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xmlns="" id="{9DFCB371-C3AB-FEFF-FE69-F6EB0BE68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505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26</xdr:row>
      <xdr:rowOff>19050</xdr:rowOff>
    </xdr:from>
    <xdr:to>
      <xdr:col>12</xdr:col>
      <xdr:colOff>1097280</xdr:colOff>
      <xdr:row>26</xdr:row>
      <xdr:rowOff>742950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xmlns="" id="{C808CA9C-D44E-8442-40FF-FF5950DBD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9267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27</xdr:row>
      <xdr:rowOff>19050</xdr:rowOff>
    </xdr:from>
    <xdr:to>
      <xdr:col>12</xdr:col>
      <xdr:colOff>1097280</xdr:colOff>
      <xdr:row>27</xdr:row>
      <xdr:rowOff>742950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xmlns="" id="{64A07AE9-7EDF-9E10-DF67-577C7062C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029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28</xdr:row>
      <xdr:rowOff>19050</xdr:rowOff>
    </xdr:from>
    <xdr:to>
      <xdr:col>12</xdr:col>
      <xdr:colOff>1097280</xdr:colOff>
      <xdr:row>28</xdr:row>
      <xdr:rowOff>742950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xmlns="" id="{588B74D5-F92C-E3EF-ECB3-617E27A54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791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29</xdr:row>
      <xdr:rowOff>19050</xdr:rowOff>
    </xdr:from>
    <xdr:to>
      <xdr:col>12</xdr:col>
      <xdr:colOff>1097280</xdr:colOff>
      <xdr:row>29</xdr:row>
      <xdr:rowOff>742950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xmlns="" id="{5A11C1DC-1823-DBEF-97EF-CBEA05373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553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30</xdr:row>
      <xdr:rowOff>19050</xdr:rowOff>
    </xdr:from>
    <xdr:to>
      <xdr:col>12</xdr:col>
      <xdr:colOff>1097280</xdr:colOff>
      <xdr:row>30</xdr:row>
      <xdr:rowOff>742950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xmlns="" id="{1F707AA9-2DE0-53E6-0700-759B31DB0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2315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31</xdr:row>
      <xdr:rowOff>19050</xdr:rowOff>
    </xdr:from>
    <xdr:to>
      <xdr:col>12</xdr:col>
      <xdr:colOff>1097280</xdr:colOff>
      <xdr:row>31</xdr:row>
      <xdr:rowOff>742950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xmlns="" id="{ED8B795C-9FF7-ED28-E1C4-1EC8668DC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077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32</xdr:row>
      <xdr:rowOff>19050</xdr:rowOff>
    </xdr:from>
    <xdr:to>
      <xdr:col>12</xdr:col>
      <xdr:colOff>1097280</xdr:colOff>
      <xdr:row>32</xdr:row>
      <xdr:rowOff>742950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xmlns="" id="{3B8EBD48-782A-BFAD-3A74-EFDBAE94A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839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33</xdr:row>
      <xdr:rowOff>19050</xdr:rowOff>
    </xdr:from>
    <xdr:to>
      <xdr:col>12</xdr:col>
      <xdr:colOff>1097280</xdr:colOff>
      <xdr:row>33</xdr:row>
      <xdr:rowOff>742950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xmlns="" id="{1E775BA5-DF28-1594-A83F-C770FDD4C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4601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34</xdr:row>
      <xdr:rowOff>19050</xdr:rowOff>
    </xdr:from>
    <xdr:to>
      <xdr:col>12</xdr:col>
      <xdr:colOff>1097280</xdr:colOff>
      <xdr:row>34</xdr:row>
      <xdr:rowOff>742950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xmlns="" id="{DC84FAFF-CD55-3D69-4A80-4E63B5229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36317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35</xdr:row>
      <xdr:rowOff>19051</xdr:rowOff>
    </xdr:from>
    <xdr:to>
      <xdr:col>12</xdr:col>
      <xdr:colOff>1097280</xdr:colOff>
      <xdr:row>35</xdr:row>
      <xdr:rowOff>742951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xmlns="" id="{0C85D8FA-712E-F923-6356-607B62A03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12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36</xdr:row>
      <xdr:rowOff>19051</xdr:rowOff>
    </xdr:from>
    <xdr:to>
      <xdr:col>12</xdr:col>
      <xdr:colOff>1097280</xdr:colOff>
      <xdr:row>36</xdr:row>
      <xdr:rowOff>742951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xmlns="" id="{6772EC99-D4D4-AB3B-A1B0-B7D7DD1BC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88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37</xdr:row>
      <xdr:rowOff>19051</xdr:rowOff>
    </xdr:from>
    <xdr:to>
      <xdr:col>12</xdr:col>
      <xdr:colOff>1097280</xdr:colOff>
      <xdr:row>37</xdr:row>
      <xdr:rowOff>742951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xmlns="" id="{959A3D5E-3F08-A226-0880-056F34440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764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38</xdr:row>
      <xdr:rowOff>19051</xdr:rowOff>
    </xdr:from>
    <xdr:to>
      <xdr:col>12</xdr:col>
      <xdr:colOff>1097280</xdr:colOff>
      <xdr:row>38</xdr:row>
      <xdr:rowOff>742951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xmlns="" id="{A80E518F-96FE-6D5F-9171-3B33449A6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841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39</xdr:row>
      <xdr:rowOff>19051</xdr:rowOff>
    </xdr:from>
    <xdr:to>
      <xdr:col>12</xdr:col>
      <xdr:colOff>1097280</xdr:colOff>
      <xdr:row>39</xdr:row>
      <xdr:rowOff>742951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xmlns="" id="{3DAB80BF-66AA-03DD-58CC-E8C419610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17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40</xdr:row>
      <xdr:rowOff>19051</xdr:rowOff>
    </xdr:from>
    <xdr:to>
      <xdr:col>12</xdr:col>
      <xdr:colOff>1097280</xdr:colOff>
      <xdr:row>40</xdr:row>
      <xdr:rowOff>742951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xmlns="" id="{8475F83B-A2AB-8B0D-454B-36B551822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93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41</xdr:row>
      <xdr:rowOff>19051</xdr:rowOff>
    </xdr:from>
    <xdr:to>
      <xdr:col>12</xdr:col>
      <xdr:colOff>1097280</xdr:colOff>
      <xdr:row>41</xdr:row>
      <xdr:rowOff>742951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xmlns="" id="{295BCE06-3308-DB5C-84E8-4F1677FD5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069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42</xdr:row>
      <xdr:rowOff>19051</xdr:rowOff>
    </xdr:from>
    <xdr:to>
      <xdr:col>12</xdr:col>
      <xdr:colOff>1097280</xdr:colOff>
      <xdr:row>42</xdr:row>
      <xdr:rowOff>742951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xmlns="" id="{15AEF074-8C12-2FC0-CFBD-DA6C2E732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145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43</xdr:row>
      <xdr:rowOff>19051</xdr:rowOff>
    </xdr:from>
    <xdr:to>
      <xdr:col>12</xdr:col>
      <xdr:colOff>1097280</xdr:colOff>
      <xdr:row>43</xdr:row>
      <xdr:rowOff>742951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xmlns="" id="{3206152E-87DE-FEDB-9E7C-7F568FC3F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22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44</xdr:row>
      <xdr:rowOff>19051</xdr:rowOff>
    </xdr:from>
    <xdr:to>
      <xdr:col>12</xdr:col>
      <xdr:colOff>1097280</xdr:colOff>
      <xdr:row>44</xdr:row>
      <xdr:rowOff>742951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xmlns="" id="{7569DC75-8022-4C62-33A6-D0217E6D7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98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45</xdr:row>
      <xdr:rowOff>19051</xdr:rowOff>
    </xdr:from>
    <xdr:to>
      <xdr:col>12</xdr:col>
      <xdr:colOff>1097280</xdr:colOff>
      <xdr:row>45</xdr:row>
      <xdr:rowOff>742951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xmlns="" id="{1ACD7C48-67F8-8653-B4C9-FCE73D55B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374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46</xdr:row>
      <xdr:rowOff>19051</xdr:rowOff>
    </xdr:from>
    <xdr:to>
      <xdr:col>12</xdr:col>
      <xdr:colOff>1097280</xdr:colOff>
      <xdr:row>46</xdr:row>
      <xdr:rowOff>742951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xmlns="" id="{B86EBE56-D6F4-21E0-B2B0-1F1961C2B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50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47</xdr:row>
      <xdr:rowOff>19051</xdr:rowOff>
    </xdr:from>
    <xdr:to>
      <xdr:col>12</xdr:col>
      <xdr:colOff>1097280</xdr:colOff>
      <xdr:row>47</xdr:row>
      <xdr:rowOff>742951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xmlns="" id="{5BE72815-35CC-946C-0FCB-AEBCF36DE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526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48</xdr:row>
      <xdr:rowOff>19051</xdr:rowOff>
    </xdr:from>
    <xdr:to>
      <xdr:col>12</xdr:col>
      <xdr:colOff>1097280</xdr:colOff>
      <xdr:row>48</xdr:row>
      <xdr:rowOff>742951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xmlns="" id="{6FD37473-2497-D138-176D-AA3D97428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03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49</xdr:row>
      <xdr:rowOff>19051</xdr:rowOff>
    </xdr:from>
    <xdr:to>
      <xdr:col>12</xdr:col>
      <xdr:colOff>1097280</xdr:colOff>
      <xdr:row>49</xdr:row>
      <xdr:rowOff>742951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xmlns="" id="{001F6450-DAA6-0267-3323-6CACDB740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79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50</xdr:row>
      <xdr:rowOff>19051</xdr:rowOff>
    </xdr:from>
    <xdr:to>
      <xdr:col>12</xdr:col>
      <xdr:colOff>1097280</xdr:colOff>
      <xdr:row>50</xdr:row>
      <xdr:rowOff>742951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xmlns="" id="{B5AC4BDB-F839-01B5-0824-AB7AB965F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755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51</xdr:row>
      <xdr:rowOff>19051</xdr:rowOff>
    </xdr:from>
    <xdr:to>
      <xdr:col>12</xdr:col>
      <xdr:colOff>1097280</xdr:colOff>
      <xdr:row>51</xdr:row>
      <xdr:rowOff>742951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xmlns="" id="{7A80BAC6-EFAF-4E1B-5EF3-FEA51973B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831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52</xdr:row>
      <xdr:rowOff>19051</xdr:rowOff>
    </xdr:from>
    <xdr:to>
      <xdr:col>12</xdr:col>
      <xdr:colOff>1097280</xdr:colOff>
      <xdr:row>52</xdr:row>
      <xdr:rowOff>742951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xmlns="" id="{F3C46911-CA5E-E8CA-FAA4-FF464157C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07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53</xdr:row>
      <xdr:rowOff>19051</xdr:rowOff>
    </xdr:from>
    <xdr:to>
      <xdr:col>12</xdr:col>
      <xdr:colOff>1097280</xdr:colOff>
      <xdr:row>53</xdr:row>
      <xdr:rowOff>742951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xmlns="" id="{522833E9-9AA7-09EC-7352-5A20ACD04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84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54</xdr:row>
      <xdr:rowOff>19051</xdr:rowOff>
    </xdr:from>
    <xdr:to>
      <xdr:col>12</xdr:col>
      <xdr:colOff>1097280</xdr:colOff>
      <xdr:row>54</xdr:row>
      <xdr:rowOff>742951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xmlns="" id="{2349C476-1F22-BB6D-D6A6-8127398B1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60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55</xdr:row>
      <xdr:rowOff>19051</xdr:rowOff>
    </xdr:from>
    <xdr:to>
      <xdr:col>12</xdr:col>
      <xdr:colOff>1097280</xdr:colOff>
      <xdr:row>55</xdr:row>
      <xdr:rowOff>742951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xmlns="" id="{570D8CC3-15B0-A35E-D6E8-A700AFAE9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136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56</xdr:row>
      <xdr:rowOff>19051</xdr:rowOff>
    </xdr:from>
    <xdr:to>
      <xdr:col>12</xdr:col>
      <xdr:colOff>1097280</xdr:colOff>
      <xdr:row>56</xdr:row>
      <xdr:rowOff>742951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xmlns="" id="{5097B1D3-541D-2B21-0963-B4A5FD853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12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57</xdr:row>
      <xdr:rowOff>19051</xdr:rowOff>
    </xdr:from>
    <xdr:to>
      <xdr:col>12</xdr:col>
      <xdr:colOff>1097280</xdr:colOff>
      <xdr:row>57</xdr:row>
      <xdr:rowOff>742951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xmlns="" id="{3CB639C3-20BA-8242-50AB-E6D463046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88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58</xdr:row>
      <xdr:rowOff>19051</xdr:rowOff>
    </xdr:from>
    <xdr:to>
      <xdr:col>12</xdr:col>
      <xdr:colOff>1097280</xdr:colOff>
      <xdr:row>58</xdr:row>
      <xdr:rowOff>742951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xmlns="" id="{C6C3FDE8-EB8C-20AC-70C2-FA1A8EB8E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365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59</xdr:row>
      <xdr:rowOff>19051</xdr:rowOff>
    </xdr:from>
    <xdr:to>
      <xdr:col>12</xdr:col>
      <xdr:colOff>1097280</xdr:colOff>
      <xdr:row>59</xdr:row>
      <xdr:rowOff>742951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xmlns="" id="{735A4E62-A23D-7A47-989B-C3ADB45F3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441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60</xdr:row>
      <xdr:rowOff>19051</xdr:rowOff>
    </xdr:from>
    <xdr:to>
      <xdr:col>12</xdr:col>
      <xdr:colOff>1097280</xdr:colOff>
      <xdr:row>60</xdr:row>
      <xdr:rowOff>742951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xmlns="" id="{8D67A025-5908-DF84-D86A-62C9AAE1E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17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61</xdr:row>
      <xdr:rowOff>19051</xdr:rowOff>
    </xdr:from>
    <xdr:to>
      <xdr:col>12</xdr:col>
      <xdr:colOff>1097280</xdr:colOff>
      <xdr:row>61</xdr:row>
      <xdr:rowOff>742951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xmlns="" id="{48188203-254D-D0E0-B02E-FB9DD9B03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93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62</xdr:row>
      <xdr:rowOff>19051</xdr:rowOff>
    </xdr:from>
    <xdr:to>
      <xdr:col>12</xdr:col>
      <xdr:colOff>1097280</xdr:colOff>
      <xdr:row>62</xdr:row>
      <xdr:rowOff>742951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xmlns="" id="{7606D2F9-2096-F1FD-8FC2-2DCCB7B12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669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63</xdr:row>
      <xdr:rowOff>19051</xdr:rowOff>
    </xdr:from>
    <xdr:to>
      <xdr:col>12</xdr:col>
      <xdr:colOff>1097280</xdr:colOff>
      <xdr:row>63</xdr:row>
      <xdr:rowOff>742951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xmlns="" id="{1F2371E3-DA60-00CB-0CD7-B730265DC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46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64</xdr:row>
      <xdr:rowOff>19051</xdr:rowOff>
    </xdr:from>
    <xdr:to>
      <xdr:col>12</xdr:col>
      <xdr:colOff>1097280</xdr:colOff>
      <xdr:row>64</xdr:row>
      <xdr:rowOff>742951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xmlns="" id="{BE855D78-541D-57F1-7E56-EECAD7093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22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65</xdr:row>
      <xdr:rowOff>19051</xdr:rowOff>
    </xdr:from>
    <xdr:to>
      <xdr:col>12</xdr:col>
      <xdr:colOff>1097280</xdr:colOff>
      <xdr:row>65</xdr:row>
      <xdr:rowOff>742951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xmlns="" id="{16DC0552-5E8B-0FC7-7A7D-7C2CAE5A9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98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66</xdr:row>
      <xdr:rowOff>19051</xdr:rowOff>
    </xdr:from>
    <xdr:to>
      <xdr:col>12</xdr:col>
      <xdr:colOff>1097280</xdr:colOff>
      <xdr:row>66</xdr:row>
      <xdr:rowOff>742951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xmlns="" id="{E5C65E47-E183-B63B-57D9-6D19E7C65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974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67</xdr:row>
      <xdr:rowOff>19051</xdr:rowOff>
    </xdr:from>
    <xdr:to>
      <xdr:col>12</xdr:col>
      <xdr:colOff>1097280</xdr:colOff>
      <xdr:row>67</xdr:row>
      <xdr:rowOff>742951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xmlns="" id="{9A2000B9-C722-CCC4-1E8D-019E52CCB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50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68</xdr:row>
      <xdr:rowOff>19051</xdr:rowOff>
    </xdr:from>
    <xdr:to>
      <xdr:col>12</xdr:col>
      <xdr:colOff>1097280</xdr:colOff>
      <xdr:row>68</xdr:row>
      <xdr:rowOff>742951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xmlns="" id="{01847025-94F1-BC0B-BF3D-72E46BCD9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127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69</xdr:row>
      <xdr:rowOff>19051</xdr:rowOff>
    </xdr:from>
    <xdr:to>
      <xdr:col>12</xdr:col>
      <xdr:colOff>1097280</xdr:colOff>
      <xdr:row>69</xdr:row>
      <xdr:rowOff>742951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xmlns="" id="{D0BAF998-AE10-07E3-B511-3CE71B3EE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03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70</xdr:row>
      <xdr:rowOff>19051</xdr:rowOff>
    </xdr:from>
    <xdr:to>
      <xdr:col>12</xdr:col>
      <xdr:colOff>1097280</xdr:colOff>
      <xdr:row>70</xdr:row>
      <xdr:rowOff>742951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xmlns="" id="{BE8A1B28-A760-EE65-3BED-87F1348F4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79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71</xdr:row>
      <xdr:rowOff>19051</xdr:rowOff>
    </xdr:from>
    <xdr:to>
      <xdr:col>12</xdr:col>
      <xdr:colOff>1097280</xdr:colOff>
      <xdr:row>71</xdr:row>
      <xdr:rowOff>742951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xmlns="" id="{2BB30822-E8EB-421C-5346-FC1C9CDED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355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72</xdr:row>
      <xdr:rowOff>19051</xdr:rowOff>
    </xdr:from>
    <xdr:to>
      <xdr:col>12</xdr:col>
      <xdr:colOff>1097280</xdr:colOff>
      <xdr:row>72</xdr:row>
      <xdr:rowOff>742951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xmlns="" id="{376B9F98-2832-4703-9EC5-C6725C0B3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431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73</xdr:row>
      <xdr:rowOff>19051</xdr:rowOff>
    </xdr:from>
    <xdr:to>
      <xdr:col>12</xdr:col>
      <xdr:colOff>1097280</xdr:colOff>
      <xdr:row>73</xdr:row>
      <xdr:rowOff>742951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xmlns="" id="{3E5E3914-9AF7-7C7F-2531-8DFDA408A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508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74</xdr:row>
      <xdr:rowOff>19051</xdr:rowOff>
    </xdr:from>
    <xdr:to>
      <xdr:col>12</xdr:col>
      <xdr:colOff>1097280</xdr:colOff>
      <xdr:row>74</xdr:row>
      <xdr:rowOff>742951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xmlns="" id="{CF38651E-9704-FD71-CD53-A3A35F00C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584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75</xdr:row>
      <xdr:rowOff>19051</xdr:rowOff>
    </xdr:from>
    <xdr:to>
      <xdr:col>12</xdr:col>
      <xdr:colOff>1097280</xdr:colOff>
      <xdr:row>75</xdr:row>
      <xdr:rowOff>742951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xmlns="" id="{1D690289-8345-71CB-732B-14F27DF7D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660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76</xdr:row>
      <xdr:rowOff>19051</xdr:rowOff>
    </xdr:from>
    <xdr:to>
      <xdr:col>12</xdr:col>
      <xdr:colOff>1097280</xdr:colOff>
      <xdr:row>76</xdr:row>
      <xdr:rowOff>742951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xmlns="" id="{B69AA7D3-099C-3CB4-823D-0B46957E6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736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77</xdr:row>
      <xdr:rowOff>19051</xdr:rowOff>
    </xdr:from>
    <xdr:to>
      <xdr:col>12</xdr:col>
      <xdr:colOff>1097280</xdr:colOff>
      <xdr:row>77</xdr:row>
      <xdr:rowOff>742951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xmlns="" id="{E4F3EE3A-11B7-3E38-92DC-0EC548B42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812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78</xdr:row>
      <xdr:rowOff>19051</xdr:rowOff>
    </xdr:from>
    <xdr:to>
      <xdr:col>12</xdr:col>
      <xdr:colOff>1097280</xdr:colOff>
      <xdr:row>78</xdr:row>
      <xdr:rowOff>742951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xmlns="" id="{2C49F830-2A5E-FA3D-8675-61B550DCE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889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79</xdr:row>
      <xdr:rowOff>19051</xdr:rowOff>
    </xdr:from>
    <xdr:to>
      <xdr:col>12</xdr:col>
      <xdr:colOff>1097280</xdr:colOff>
      <xdr:row>79</xdr:row>
      <xdr:rowOff>742951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xmlns="" id="{455A22EE-4F1B-F15A-AF8E-794B7EB6F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965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80</xdr:row>
      <xdr:rowOff>19051</xdr:rowOff>
    </xdr:from>
    <xdr:to>
      <xdr:col>12</xdr:col>
      <xdr:colOff>1097280</xdr:colOff>
      <xdr:row>80</xdr:row>
      <xdr:rowOff>742951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xmlns="" id="{86ECE25E-D6A1-7256-744C-D36526E97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6041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81</xdr:row>
      <xdr:rowOff>19051</xdr:rowOff>
    </xdr:from>
    <xdr:to>
      <xdr:col>12</xdr:col>
      <xdr:colOff>1097280</xdr:colOff>
      <xdr:row>81</xdr:row>
      <xdr:rowOff>742951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xmlns="" id="{C41E7B32-2D89-D7C1-0616-BED730906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6117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82</xdr:row>
      <xdr:rowOff>19051</xdr:rowOff>
    </xdr:from>
    <xdr:to>
      <xdr:col>12</xdr:col>
      <xdr:colOff>1097280</xdr:colOff>
      <xdr:row>82</xdr:row>
      <xdr:rowOff>742951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xmlns="" id="{3B87AB75-5FB7-75E3-B7E1-0096A1D1C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6193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83</xdr:row>
      <xdr:rowOff>19051</xdr:rowOff>
    </xdr:from>
    <xdr:to>
      <xdr:col>12</xdr:col>
      <xdr:colOff>1097280</xdr:colOff>
      <xdr:row>83</xdr:row>
      <xdr:rowOff>742951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xmlns="" id="{6CB962B1-5F79-AE1F-7B54-F3146915D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6270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84</xdr:row>
      <xdr:rowOff>19051</xdr:rowOff>
    </xdr:from>
    <xdr:to>
      <xdr:col>12</xdr:col>
      <xdr:colOff>1097280</xdr:colOff>
      <xdr:row>84</xdr:row>
      <xdr:rowOff>742951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xmlns="" id="{61E09E04-3AF7-9A8D-E08E-394A9F212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6346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85</xdr:row>
      <xdr:rowOff>19051</xdr:rowOff>
    </xdr:from>
    <xdr:to>
      <xdr:col>12</xdr:col>
      <xdr:colOff>1097280</xdr:colOff>
      <xdr:row>85</xdr:row>
      <xdr:rowOff>742951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xmlns="" id="{86074B4D-0BA7-8409-7D3C-4A2F629B4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6422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86</xdr:row>
      <xdr:rowOff>19051</xdr:rowOff>
    </xdr:from>
    <xdr:to>
      <xdr:col>12</xdr:col>
      <xdr:colOff>1097280</xdr:colOff>
      <xdr:row>86</xdr:row>
      <xdr:rowOff>742951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xmlns="" id="{F1525CC8-19AE-A429-D352-EE8C6B42E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6498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87</xdr:row>
      <xdr:rowOff>19051</xdr:rowOff>
    </xdr:from>
    <xdr:to>
      <xdr:col>12</xdr:col>
      <xdr:colOff>1097280</xdr:colOff>
      <xdr:row>87</xdr:row>
      <xdr:rowOff>742951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xmlns="" id="{4331F781-633A-5A1D-DDAB-8994498B0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6574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88</xdr:row>
      <xdr:rowOff>19051</xdr:rowOff>
    </xdr:from>
    <xdr:to>
      <xdr:col>12</xdr:col>
      <xdr:colOff>1097280</xdr:colOff>
      <xdr:row>88</xdr:row>
      <xdr:rowOff>742951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xmlns="" id="{FC9AE341-48B4-2C5C-B9CE-169932284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6651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89</xdr:row>
      <xdr:rowOff>19051</xdr:rowOff>
    </xdr:from>
    <xdr:to>
      <xdr:col>12</xdr:col>
      <xdr:colOff>1097280</xdr:colOff>
      <xdr:row>89</xdr:row>
      <xdr:rowOff>742951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xmlns="" id="{32F0EFC1-515F-09C8-6585-011939FDB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6727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90</xdr:row>
      <xdr:rowOff>19051</xdr:rowOff>
    </xdr:from>
    <xdr:to>
      <xdr:col>12</xdr:col>
      <xdr:colOff>1097280</xdr:colOff>
      <xdr:row>90</xdr:row>
      <xdr:rowOff>742951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xmlns="" id="{3D2E0D35-3472-3BD5-6D3F-F5A60862D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6803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91</xdr:row>
      <xdr:rowOff>19051</xdr:rowOff>
    </xdr:from>
    <xdr:to>
      <xdr:col>12</xdr:col>
      <xdr:colOff>1097280</xdr:colOff>
      <xdr:row>91</xdr:row>
      <xdr:rowOff>742951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xmlns="" id="{FDEFD19A-DCB6-AFEF-2A5F-CC86BF505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6879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92</xdr:row>
      <xdr:rowOff>19051</xdr:rowOff>
    </xdr:from>
    <xdr:to>
      <xdr:col>12</xdr:col>
      <xdr:colOff>1097280</xdr:colOff>
      <xdr:row>92</xdr:row>
      <xdr:rowOff>742951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xmlns="" id="{E4DB31E1-D396-DADE-377D-7BD727999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6955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93</xdr:row>
      <xdr:rowOff>19051</xdr:rowOff>
    </xdr:from>
    <xdr:to>
      <xdr:col>12</xdr:col>
      <xdr:colOff>1097280</xdr:colOff>
      <xdr:row>93</xdr:row>
      <xdr:rowOff>742951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xmlns="" id="{B9CEF3B6-6B8F-486F-8951-4739B15AF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032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94</xdr:row>
      <xdr:rowOff>19051</xdr:rowOff>
    </xdr:from>
    <xdr:to>
      <xdr:col>12</xdr:col>
      <xdr:colOff>1097280</xdr:colOff>
      <xdr:row>94</xdr:row>
      <xdr:rowOff>742951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xmlns="" id="{A8075B7E-5DE5-A09B-C9B7-96AA77F5C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108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95</xdr:row>
      <xdr:rowOff>19051</xdr:rowOff>
    </xdr:from>
    <xdr:to>
      <xdr:col>12</xdr:col>
      <xdr:colOff>1097280</xdr:colOff>
      <xdr:row>95</xdr:row>
      <xdr:rowOff>742951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xmlns="" id="{412D0624-C7A5-EE30-CAEB-7C8010EA7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184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96</xdr:row>
      <xdr:rowOff>19051</xdr:rowOff>
    </xdr:from>
    <xdr:to>
      <xdr:col>12</xdr:col>
      <xdr:colOff>1097280</xdr:colOff>
      <xdr:row>96</xdr:row>
      <xdr:rowOff>742951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xmlns="" id="{B679441F-FB4E-0BE7-B25C-BE0E20EC2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260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97</xdr:row>
      <xdr:rowOff>19051</xdr:rowOff>
    </xdr:from>
    <xdr:to>
      <xdr:col>12</xdr:col>
      <xdr:colOff>1097280</xdr:colOff>
      <xdr:row>97</xdr:row>
      <xdr:rowOff>742951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xmlns="" id="{C2F71B1C-FDB3-A526-709E-A49D4FE07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336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98</xdr:row>
      <xdr:rowOff>19051</xdr:rowOff>
    </xdr:from>
    <xdr:to>
      <xdr:col>12</xdr:col>
      <xdr:colOff>1097280</xdr:colOff>
      <xdr:row>98</xdr:row>
      <xdr:rowOff>742951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xmlns="" id="{184C717C-4CB1-D5FB-515A-1D2E5FA3D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413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99</xdr:row>
      <xdr:rowOff>19051</xdr:rowOff>
    </xdr:from>
    <xdr:to>
      <xdr:col>12</xdr:col>
      <xdr:colOff>1097280</xdr:colOff>
      <xdr:row>99</xdr:row>
      <xdr:rowOff>742951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xmlns="" id="{DFA9E561-D4C1-53F7-5075-0D8BF1078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489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100</xdr:row>
      <xdr:rowOff>19051</xdr:rowOff>
    </xdr:from>
    <xdr:to>
      <xdr:col>12</xdr:col>
      <xdr:colOff>1097280</xdr:colOff>
      <xdr:row>100</xdr:row>
      <xdr:rowOff>742951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xmlns="" id="{A7326F52-07A2-8AB5-E7BF-2785724F8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565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101</xdr:row>
      <xdr:rowOff>19051</xdr:rowOff>
    </xdr:from>
    <xdr:to>
      <xdr:col>12</xdr:col>
      <xdr:colOff>1097280</xdr:colOff>
      <xdr:row>101</xdr:row>
      <xdr:rowOff>742951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xmlns="" id="{F6BF970B-646E-19A2-788B-C434F8C65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641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102</xdr:row>
      <xdr:rowOff>19051</xdr:rowOff>
    </xdr:from>
    <xdr:to>
      <xdr:col>12</xdr:col>
      <xdr:colOff>1097280</xdr:colOff>
      <xdr:row>102</xdr:row>
      <xdr:rowOff>742951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xmlns="" id="{DBF22B68-CA20-B4FD-C900-5FFA9D61E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717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103</xdr:row>
      <xdr:rowOff>19051</xdr:rowOff>
    </xdr:from>
    <xdr:to>
      <xdr:col>12</xdr:col>
      <xdr:colOff>1097280</xdr:colOff>
      <xdr:row>103</xdr:row>
      <xdr:rowOff>742951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xmlns="" id="{57C4A4D9-6FFF-25E6-0364-9850840A5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794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104</xdr:row>
      <xdr:rowOff>19051</xdr:rowOff>
    </xdr:from>
    <xdr:to>
      <xdr:col>12</xdr:col>
      <xdr:colOff>1097280</xdr:colOff>
      <xdr:row>104</xdr:row>
      <xdr:rowOff>742951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xmlns="" id="{06882E40-42CD-A450-9232-26FF6DE98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870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105</xdr:row>
      <xdr:rowOff>19051</xdr:rowOff>
    </xdr:from>
    <xdr:to>
      <xdr:col>12</xdr:col>
      <xdr:colOff>1097280</xdr:colOff>
      <xdr:row>105</xdr:row>
      <xdr:rowOff>742951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xmlns="" id="{AF64F41E-AFD7-1291-3F7F-0600AE643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7946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106</xdr:row>
      <xdr:rowOff>19051</xdr:rowOff>
    </xdr:from>
    <xdr:to>
      <xdr:col>12</xdr:col>
      <xdr:colOff>1097280</xdr:colOff>
      <xdr:row>106</xdr:row>
      <xdr:rowOff>742951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xmlns="" id="{C351DC62-8551-5C29-9A0F-ADB077CD8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8022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107</xdr:row>
      <xdr:rowOff>19051</xdr:rowOff>
    </xdr:from>
    <xdr:to>
      <xdr:col>12</xdr:col>
      <xdr:colOff>1097280</xdr:colOff>
      <xdr:row>107</xdr:row>
      <xdr:rowOff>742951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xmlns="" id="{6AAF5920-AFA6-F488-C9ED-7072788BC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8098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108</xdr:row>
      <xdr:rowOff>19051</xdr:rowOff>
    </xdr:from>
    <xdr:to>
      <xdr:col>12</xdr:col>
      <xdr:colOff>1097280</xdr:colOff>
      <xdr:row>108</xdr:row>
      <xdr:rowOff>742951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xmlns="" id="{650568A7-C28D-EB2F-AB01-A3FE064B5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8175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109</xdr:row>
      <xdr:rowOff>19051</xdr:rowOff>
    </xdr:from>
    <xdr:to>
      <xdr:col>12</xdr:col>
      <xdr:colOff>1097280</xdr:colOff>
      <xdr:row>109</xdr:row>
      <xdr:rowOff>742951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xmlns="" id="{8CA7B877-FD68-9A13-34F0-6524E0397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8251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110</xdr:row>
      <xdr:rowOff>19051</xdr:rowOff>
    </xdr:from>
    <xdr:to>
      <xdr:col>12</xdr:col>
      <xdr:colOff>1097280</xdr:colOff>
      <xdr:row>110</xdr:row>
      <xdr:rowOff>742951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xmlns="" id="{7026C1ED-89F8-3B84-F0C9-B04796798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8327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111</xdr:row>
      <xdr:rowOff>19051</xdr:rowOff>
    </xdr:from>
    <xdr:to>
      <xdr:col>12</xdr:col>
      <xdr:colOff>1097280</xdr:colOff>
      <xdr:row>111</xdr:row>
      <xdr:rowOff>742951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xmlns="" id="{AD694A17-131A-19E4-E9CA-49E80B528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8403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112</xdr:row>
      <xdr:rowOff>19051</xdr:rowOff>
    </xdr:from>
    <xdr:to>
      <xdr:col>12</xdr:col>
      <xdr:colOff>1097280</xdr:colOff>
      <xdr:row>112</xdr:row>
      <xdr:rowOff>742951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xmlns="" id="{288B4FCC-3910-F6B4-D962-0E43FECBA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8479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113</xdr:row>
      <xdr:rowOff>19051</xdr:rowOff>
    </xdr:from>
    <xdr:to>
      <xdr:col>12</xdr:col>
      <xdr:colOff>1097280</xdr:colOff>
      <xdr:row>113</xdr:row>
      <xdr:rowOff>742951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xmlns="" id="{61E526FB-DAA5-9568-A8C2-3684BDF91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8556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114</xdr:row>
      <xdr:rowOff>19051</xdr:rowOff>
    </xdr:from>
    <xdr:to>
      <xdr:col>12</xdr:col>
      <xdr:colOff>1097280</xdr:colOff>
      <xdr:row>114</xdr:row>
      <xdr:rowOff>742951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xmlns="" id="{EECEEEAF-C0A6-BAF9-555A-4E441351D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8632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115</xdr:row>
      <xdr:rowOff>19051</xdr:rowOff>
    </xdr:from>
    <xdr:to>
      <xdr:col>12</xdr:col>
      <xdr:colOff>1097280</xdr:colOff>
      <xdr:row>115</xdr:row>
      <xdr:rowOff>742951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xmlns="" id="{ADA60F87-F1AA-EEDB-D1CF-6436B0E12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8708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116</xdr:row>
      <xdr:rowOff>19051</xdr:rowOff>
    </xdr:from>
    <xdr:to>
      <xdr:col>12</xdr:col>
      <xdr:colOff>1097280</xdr:colOff>
      <xdr:row>116</xdr:row>
      <xdr:rowOff>742951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xmlns="" id="{E8F341BC-EFF4-057F-03DE-BF18F45CA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8784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117</xdr:row>
      <xdr:rowOff>19051</xdr:rowOff>
    </xdr:from>
    <xdr:to>
      <xdr:col>12</xdr:col>
      <xdr:colOff>1097280</xdr:colOff>
      <xdr:row>117</xdr:row>
      <xdr:rowOff>742951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xmlns="" id="{AACC124D-A718-01AA-0931-D9AF62477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8860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118</xdr:row>
      <xdr:rowOff>19051</xdr:rowOff>
    </xdr:from>
    <xdr:to>
      <xdr:col>12</xdr:col>
      <xdr:colOff>1097280</xdr:colOff>
      <xdr:row>118</xdr:row>
      <xdr:rowOff>742951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xmlns="" id="{519AC169-9844-C305-59DC-6143382EE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8937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119</xdr:row>
      <xdr:rowOff>19051</xdr:rowOff>
    </xdr:from>
    <xdr:to>
      <xdr:col>12</xdr:col>
      <xdr:colOff>1097280</xdr:colOff>
      <xdr:row>119</xdr:row>
      <xdr:rowOff>742951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xmlns="" id="{573E1075-15AB-CCD0-3520-31463729C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013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120</xdr:row>
      <xdr:rowOff>19051</xdr:rowOff>
    </xdr:from>
    <xdr:to>
      <xdr:col>12</xdr:col>
      <xdr:colOff>1097280</xdr:colOff>
      <xdr:row>120</xdr:row>
      <xdr:rowOff>742951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xmlns="" id="{12E3FB90-CA74-5D2B-C960-9E379B6F0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089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121</xdr:row>
      <xdr:rowOff>19051</xdr:rowOff>
    </xdr:from>
    <xdr:to>
      <xdr:col>12</xdr:col>
      <xdr:colOff>1097280</xdr:colOff>
      <xdr:row>121</xdr:row>
      <xdr:rowOff>742951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xmlns="" id="{1C8A0FBC-DED2-2A60-BCCB-48D1F0E6B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165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122</xdr:row>
      <xdr:rowOff>19051</xdr:rowOff>
    </xdr:from>
    <xdr:to>
      <xdr:col>12</xdr:col>
      <xdr:colOff>1097280</xdr:colOff>
      <xdr:row>122</xdr:row>
      <xdr:rowOff>742951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xmlns="" id="{E8920758-EF0C-331A-5DF6-2F2999546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241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123</xdr:row>
      <xdr:rowOff>19051</xdr:rowOff>
    </xdr:from>
    <xdr:to>
      <xdr:col>12</xdr:col>
      <xdr:colOff>1097280</xdr:colOff>
      <xdr:row>123</xdr:row>
      <xdr:rowOff>742951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xmlns="" id="{494CBEA2-4D7E-D002-258A-3D21AAC5C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318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124</xdr:row>
      <xdr:rowOff>19051</xdr:rowOff>
    </xdr:from>
    <xdr:to>
      <xdr:col>12</xdr:col>
      <xdr:colOff>1097280</xdr:colOff>
      <xdr:row>124</xdr:row>
      <xdr:rowOff>742951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xmlns="" id="{D4E84D69-AACF-72C0-BB75-DD7153948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394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125</xdr:row>
      <xdr:rowOff>19051</xdr:rowOff>
    </xdr:from>
    <xdr:to>
      <xdr:col>12</xdr:col>
      <xdr:colOff>1097280</xdr:colOff>
      <xdr:row>125</xdr:row>
      <xdr:rowOff>742951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xmlns="" id="{324D48B0-9046-91EE-4ABC-E6874952D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470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126</xdr:row>
      <xdr:rowOff>19051</xdr:rowOff>
    </xdr:from>
    <xdr:to>
      <xdr:col>12</xdr:col>
      <xdr:colOff>1097280</xdr:colOff>
      <xdr:row>126</xdr:row>
      <xdr:rowOff>742951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xmlns="" id="{7B2695A4-D3A7-2213-A079-EA5CF4BAF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546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127</xdr:row>
      <xdr:rowOff>19051</xdr:rowOff>
    </xdr:from>
    <xdr:to>
      <xdr:col>12</xdr:col>
      <xdr:colOff>1097280</xdr:colOff>
      <xdr:row>127</xdr:row>
      <xdr:rowOff>742951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xmlns="" id="{6AFF7847-C5B9-27B7-072B-51E4E8C5C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622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128</xdr:row>
      <xdr:rowOff>19051</xdr:rowOff>
    </xdr:from>
    <xdr:to>
      <xdr:col>12</xdr:col>
      <xdr:colOff>1097280</xdr:colOff>
      <xdr:row>128</xdr:row>
      <xdr:rowOff>742951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xmlns="" id="{7EBD47C1-0F5B-FF6C-FC44-EC22E35BF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699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129</xdr:row>
      <xdr:rowOff>19051</xdr:rowOff>
    </xdr:from>
    <xdr:to>
      <xdr:col>12</xdr:col>
      <xdr:colOff>1097280</xdr:colOff>
      <xdr:row>129</xdr:row>
      <xdr:rowOff>742951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xmlns="" id="{59E659E0-64BC-A4CB-08B2-52FF7DA94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775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130</xdr:row>
      <xdr:rowOff>19051</xdr:rowOff>
    </xdr:from>
    <xdr:to>
      <xdr:col>12</xdr:col>
      <xdr:colOff>1097280</xdr:colOff>
      <xdr:row>130</xdr:row>
      <xdr:rowOff>742951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xmlns="" id="{5FEA2EA0-3F1F-19C8-582D-F7E461301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851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131</xdr:row>
      <xdr:rowOff>19051</xdr:rowOff>
    </xdr:from>
    <xdr:to>
      <xdr:col>12</xdr:col>
      <xdr:colOff>1097280</xdr:colOff>
      <xdr:row>131</xdr:row>
      <xdr:rowOff>742951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xmlns="" id="{0EB993DA-E638-ECAD-3B21-AF56738F5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9927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132</xdr:row>
      <xdr:rowOff>19051</xdr:rowOff>
    </xdr:from>
    <xdr:to>
      <xdr:col>12</xdr:col>
      <xdr:colOff>1097280</xdr:colOff>
      <xdr:row>132</xdr:row>
      <xdr:rowOff>742951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xmlns="" id="{5BA8C6F8-5445-77EB-C2DB-EAD9D3C69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003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133</xdr:row>
      <xdr:rowOff>19051</xdr:rowOff>
    </xdr:from>
    <xdr:to>
      <xdr:col>12</xdr:col>
      <xdr:colOff>1097280</xdr:colOff>
      <xdr:row>133</xdr:row>
      <xdr:rowOff>742951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xmlns="" id="{600673E2-6064-6A91-475B-81D8D0DD3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0801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134</xdr:row>
      <xdr:rowOff>19051</xdr:rowOff>
    </xdr:from>
    <xdr:to>
      <xdr:col>12</xdr:col>
      <xdr:colOff>1097280</xdr:colOff>
      <xdr:row>134</xdr:row>
      <xdr:rowOff>742951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xmlns="" id="{A8A452A9-D5A3-C1BF-7075-384DCC2A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1563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135</xdr:row>
      <xdr:rowOff>19051</xdr:rowOff>
    </xdr:from>
    <xdr:to>
      <xdr:col>12</xdr:col>
      <xdr:colOff>1097280</xdr:colOff>
      <xdr:row>135</xdr:row>
      <xdr:rowOff>742951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xmlns="" id="{BE580D15-8100-28DC-A2E5-ABEEAC176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2325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136</xdr:row>
      <xdr:rowOff>19051</xdr:rowOff>
    </xdr:from>
    <xdr:to>
      <xdr:col>12</xdr:col>
      <xdr:colOff>1097280</xdr:colOff>
      <xdr:row>136</xdr:row>
      <xdr:rowOff>742951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xmlns="" id="{2DE4D9FE-CA31-AB26-1977-AB261032F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3087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137</xdr:row>
      <xdr:rowOff>19051</xdr:rowOff>
    </xdr:from>
    <xdr:to>
      <xdr:col>12</xdr:col>
      <xdr:colOff>1097280</xdr:colOff>
      <xdr:row>137</xdr:row>
      <xdr:rowOff>742951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xmlns="" id="{843E5D28-2CF7-F6B7-8755-DE12F2F28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3849171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138</xdr:row>
      <xdr:rowOff>19045</xdr:rowOff>
    </xdr:from>
    <xdr:to>
      <xdr:col>12</xdr:col>
      <xdr:colOff>1097280</xdr:colOff>
      <xdr:row>138</xdr:row>
      <xdr:rowOff>742945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xmlns="" id="{F05697C8-1843-87DC-4F8A-E37A83223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461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139</xdr:row>
      <xdr:rowOff>19045</xdr:rowOff>
    </xdr:from>
    <xdr:to>
      <xdr:col>12</xdr:col>
      <xdr:colOff>1097280</xdr:colOff>
      <xdr:row>139</xdr:row>
      <xdr:rowOff>742945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xmlns="" id="{251D8241-890C-DEBC-2D1D-22987EB3A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537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140</xdr:row>
      <xdr:rowOff>19045</xdr:rowOff>
    </xdr:from>
    <xdr:to>
      <xdr:col>12</xdr:col>
      <xdr:colOff>1097280</xdr:colOff>
      <xdr:row>140</xdr:row>
      <xdr:rowOff>742945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xmlns="" id="{D8BAB912-BEC5-E5AD-423D-E9D0D6463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613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141</xdr:row>
      <xdr:rowOff>19045</xdr:rowOff>
    </xdr:from>
    <xdr:to>
      <xdr:col>12</xdr:col>
      <xdr:colOff>1097280</xdr:colOff>
      <xdr:row>141</xdr:row>
      <xdr:rowOff>742945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xmlns="" id="{57932FF6-7B3D-6EEF-5CDE-E216113EA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689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142</xdr:row>
      <xdr:rowOff>19045</xdr:rowOff>
    </xdr:from>
    <xdr:to>
      <xdr:col>12</xdr:col>
      <xdr:colOff>1097280</xdr:colOff>
      <xdr:row>142</xdr:row>
      <xdr:rowOff>742945</xdr:rowOff>
    </xdr:to>
    <xdr:pic>
      <xdr:nvPicPr>
        <xdr:cNvPr id="285" name="Picture 284">
          <a:extLst>
            <a:ext uri="{FF2B5EF4-FFF2-40B4-BE49-F238E27FC236}">
              <a16:creationId xmlns:a16="http://schemas.microsoft.com/office/drawing/2014/main" xmlns="" id="{EFDDF279-6BAD-7EAF-0025-59A764D46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765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143</xdr:row>
      <xdr:rowOff>19045</xdr:rowOff>
    </xdr:from>
    <xdr:to>
      <xdr:col>12</xdr:col>
      <xdr:colOff>1097280</xdr:colOff>
      <xdr:row>143</xdr:row>
      <xdr:rowOff>742945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xmlns="" id="{0E39F856-F8A7-9189-B513-5BE11443F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842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144</xdr:row>
      <xdr:rowOff>19045</xdr:rowOff>
    </xdr:from>
    <xdr:to>
      <xdr:col>12</xdr:col>
      <xdr:colOff>1097280</xdr:colOff>
      <xdr:row>144</xdr:row>
      <xdr:rowOff>742945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xmlns="" id="{2FA7D6FD-05C7-F5A2-E991-66A2C5B2A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918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145</xdr:row>
      <xdr:rowOff>19045</xdr:rowOff>
    </xdr:from>
    <xdr:to>
      <xdr:col>12</xdr:col>
      <xdr:colOff>1097280</xdr:colOff>
      <xdr:row>145</xdr:row>
      <xdr:rowOff>742945</xdr:rowOff>
    </xdr:to>
    <xdr:pic>
      <xdr:nvPicPr>
        <xdr:cNvPr id="291" name="Picture 290">
          <a:extLst>
            <a:ext uri="{FF2B5EF4-FFF2-40B4-BE49-F238E27FC236}">
              <a16:creationId xmlns:a16="http://schemas.microsoft.com/office/drawing/2014/main" xmlns="" id="{7659FCD6-E1C4-8172-9C1C-3BA79C984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0994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146</xdr:row>
      <xdr:rowOff>19045</xdr:rowOff>
    </xdr:from>
    <xdr:to>
      <xdr:col>12</xdr:col>
      <xdr:colOff>1097280</xdr:colOff>
      <xdr:row>146</xdr:row>
      <xdr:rowOff>742945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xmlns="" id="{EDAB1143-BE53-8010-7CBF-308EF62C7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1070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147</xdr:row>
      <xdr:rowOff>19045</xdr:rowOff>
    </xdr:from>
    <xdr:to>
      <xdr:col>12</xdr:col>
      <xdr:colOff>1097280</xdr:colOff>
      <xdr:row>147</xdr:row>
      <xdr:rowOff>742945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xmlns="" id="{3DEF7C2D-B3B9-1F27-2FCC-3520EA573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1146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148</xdr:row>
      <xdr:rowOff>19045</xdr:rowOff>
    </xdr:from>
    <xdr:to>
      <xdr:col>12</xdr:col>
      <xdr:colOff>1097280</xdr:colOff>
      <xdr:row>148</xdr:row>
      <xdr:rowOff>742945</xdr:rowOff>
    </xdr:to>
    <xdr:pic>
      <xdr:nvPicPr>
        <xdr:cNvPr id="297" name="Picture 296">
          <a:extLst>
            <a:ext uri="{FF2B5EF4-FFF2-40B4-BE49-F238E27FC236}">
              <a16:creationId xmlns:a16="http://schemas.microsoft.com/office/drawing/2014/main" xmlns="" id="{0F6F846D-2B6B-D7BE-2884-40320E4CD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1223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149</xdr:row>
      <xdr:rowOff>19045</xdr:rowOff>
    </xdr:from>
    <xdr:to>
      <xdr:col>12</xdr:col>
      <xdr:colOff>1097280</xdr:colOff>
      <xdr:row>149</xdr:row>
      <xdr:rowOff>742945</xdr:rowOff>
    </xdr:to>
    <xdr:pic>
      <xdr:nvPicPr>
        <xdr:cNvPr id="299" name="Picture 298">
          <a:extLst>
            <a:ext uri="{FF2B5EF4-FFF2-40B4-BE49-F238E27FC236}">
              <a16:creationId xmlns:a16="http://schemas.microsoft.com/office/drawing/2014/main" xmlns="" id="{2887EFF1-F220-FD48-AF77-14A69EBBB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1299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150</xdr:row>
      <xdr:rowOff>19045</xdr:rowOff>
    </xdr:from>
    <xdr:to>
      <xdr:col>12</xdr:col>
      <xdr:colOff>1097280</xdr:colOff>
      <xdr:row>150</xdr:row>
      <xdr:rowOff>742945</xdr:rowOff>
    </xdr:to>
    <xdr:pic>
      <xdr:nvPicPr>
        <xdr:cNvPr id="301" name="Picture 300">
          <a:extLst>
            <a:ext uri="{FF2B5EF4-FFF2-40B4-BE49-F238E27FC236}">
              <a16:creationId xmlns:a16="http://schemas.microsoft.com/office/drawing/2014/main" xmlns="" id="{55C00EA2-9C3A-7DE5-C729-5388351FC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1375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151</xdr:row>
      <xdr:rowOff>19045</xdr:rowOff>
    </xdr:from>
    <xdr:to>
      <xdr:col>12</xdr:col>
      <xdr:colOff>1097280</xdr:colOff>
      <xdr:row>151</xdr:row>
      <xdr:rowOff>742945</xdr:rowOff>
    </xdr:to>
    <xdr:pic>
      <xdr:nvPicPr>
        <xdr:cNvPr id="303" name="Picture 302">
          <a:extLst>
            <a:ext uri="{FF2B5EF4-FFF2-40B4-BE49-F238E27FC236}">
              <a16:creationId xmlns:a16="http://schemas.microsoft.com/office/drawing/2014/main" xmlns="" id="{A1EAFA23-D013-322A-46B4-237FC6430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1451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152</xdr:row>
      <xdr:rowOff>19045</xdr:rowOff>
    </xdr:from>
    <xdr:to>
      <xdr:col>12</xdr:col>
      <xdr:colOff>1097280</xdr:colOff>
      <xdr:row>152</xdr:row>
      <xdr:rowOff>742945</xdr:rowOff>
    </xdr:to>
    <xdr:pic>
      <xdr:nvPicPr>
        <xdr:cNvPr id="305" name="Picture 304">
          <a:extLst>
            <a:ext uri="{FF2B5EF4-FFF2-40B4-BE49-F238E27FC236}">
              <a16:creationId xmlns:a16="http://schemas.microsoft.com/office/drawing/2014/main" xmlns="" id="{84E7CBC0-9213-7BE3-EB52-001BB7953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1527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153</xdr:row>
      <xdr:rowOff>19045</xdr:rowOff>
    </xdr:from>
    <xdr:to>
      <xdr:col>12</xdr:col>
      <xdr:colOff>1097280</xdr:colOff>
      <xdr:row>153</xdr:row>
      <xdr:rowOff>742945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xmlns="" id="{4E4C9E17-E526-4EBA-A1EF-5DE5FAF72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1604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154</xdr:row>
      <xdr:rowOff>19045</xdr:rowOff>
    </xdr:from>
    <xdr:to>
      <xdr:col>12</xdr:col>
      <xdr:colOff>1097280</xdr:colOff>
      <xdr:row>154</xdr:row>
      <xdr:rowOff>742945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xmlns="" id="{AAA0807D-99E2-4215-5EB1-7C8DA9A89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1680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155</xdr:row>
      <xdr:rowOff>19045</xdr:rowOff>
    </xdr:from>
    <xdr:to>
      <xdr:col>12</xdr:col>
      <xdr:colOff>1097280</xdr:colOff>
      <xdr:row>155</xdr:row>
      <xdr:rowOff>742945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xmlns="" id="{7EA75EB5-1B45-6D10-1B8D-78EF31719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1756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156</xdr:row>
      <xdr:rowOff>19045</xdr:rowOff>
    </xdr:from>
    <xdr:to>
      <xdr:col>12</xdr:col>
      <xdr:colOff>1097280</xdr:colOff>
      <xdr:row>156</xdr:row>
      <xdr:rowOff>742945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xmlns="" id="{D8B28219-CA91-3490-6418-22ABDC253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1832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157</xdr:row>
      <xdr:rowOff>19045</xdr:rowOff>
    </xdr:from>
    <xdr:to>
      <xdr:col>12</xdr:col>
      <xdr:colOff>1097280</xdr:colOff>
      <xdr:row>157</xdr:row>
      <xdr:rowOff>742945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xmlns="" id="{1145EE88-15B6-E976-7F82-CD4672744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1908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158</xdr:row>
      <xdr:rowOff>19045</xdr:rowOff>
    </xdr:from>
    <xdr:to>
      <xdr:col>12</xdr:col>
      <xdr:colOff>1097280</xdr:colOff>
      <xdr:row>158</xdr:row>
      <xdr:rowOff>742945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xmlns="" id="{0A3966E3-707E-A82C-06A3-55236AA66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1985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159</xdr:row>
      <xdr:rowOff>19045</xdr:rowOff>
    </xdr:from>
    <xdr:to>
      <xdr:col>12</xdr:col>
      <xdr:colOff>1097280</xdr:colOff>
      <xdr:row>159</xdr:row>
      <xdr:rowOff>742945</xdr:rowOff>
    </xdr:to>
    <xdr:pic>
      <xdr:nvPicPr>
        <xdr:cNvPr id="319" name="Picture 318">
          <a:extLst>
            <a:ext uri="{FF2B5EF4-FFF2-40B4-BE49-F238E27FC236}">
              <a16:creationId xmlns:a16="http://schemas.microsoft.com/office/drawing/2014/main" xmlns="" id="{DEE4BCC2-9F4E-EB41-079B-2984EE1D7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2061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160</xdr:row>
      <xdr:rowOff>19045</xdr:rowOff>
    </xdr:from>
    <xdr:to>
      <xdr:col>12</xdr:col>
      <xdr:colOff>1097280</xdr:colOff>
      <xdr:row>160</xdr:row>
      <xdr:rowOff>742945</xdr:rowOff>
    </xdr:to>
    <xdr:pic>
      <xdr:nvPicPr>
        <xdr:cNvPr id="321" name="Picture 320">
          <a:extLst>
            <a:ext uri="{FF2B5EF4-FFF2-40B4-BE49-F238E27FC236}">
              <a16:creationId xmlns:a16="http://schemas.microsoft.com/office/drawing/2014/main" xmlns="" id="{8BC500D0-4216-EB49-DA7E-8D6D95C37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2137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161</xdr:row>
      <xdr:rowOff>19045</xdr:rowOff>
    </xdr:from>
    <xdr:to>
      <xdr:col>12</xdr:col>
      <xdr:colOff>1097280</xdr:colOff>
      <xdr:row>161</xdr:row>
      <xdr:rowOff>742945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xmlns="" id="{AC032247-34C7-E8F5-5981-B5C724E9B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2213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162</xdr:row>
      <xdr:rowOff>19045</xdr:rowOff>
    </xdr:from>
    <xdr:to>
      <xdr:col>12</xdr:col>
      <xdr:colOff>1097280</xdr:colOff>
      <xdr:row>162</xdr:row>
      <xdr:rowOff>742945</xdr:rowOff>
    </xdr:to>
    <xdr:pic>
      <xdr:nvPicPr>
        <xdr:cNvPr id="325" name="Picture 324">
          <a:extLst>
            <a:ext uri="{FF2B5EF4-FFF2-40B4-BE49-F238E27FC236}">
              <a16:creationId xmlns:a16="http://schemas.microsoft.com/office/drawing/2014/main" xmlns="" id="{46A2E920-93C0-07D5-897F-7F570F50F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2289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163</xdr:row>
      <xdr:rowOff>19045</xdr:rowOff>
    </xdr:from>
    <xdr:to>
      <xdr:col>12</xdr:col>
      <xdr:colOff>1097280</xdr:colOff>
      <xdr:row>163</xdr:row>
      <xdr:rowOff>742945</xdr:rowOff>
    </xdr:to>
    <xdr:pic>
      <xdr:nvPicPr>
        <xdr:cNvPr id="327" name="Picture 326">
          <a:extLst>
            <a:ext uri="{FF2B5EF4-FFF2-40B4-BE49-F238E27FC236}">
              <a16:creationId xmlns:a16="http://schemas.microsoft.com/office/drawing/2014/main" xmlns="" id="{9BE98FC6-C825-DAA7-C505-0F999917A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2366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164</xdr:row>
      <xdr:rowOff>19045</xdr:rowOff>
    </xdr:from>
    <xdr:to>
      <xdr:col>12</xdr:col>
      <xdr:colOff>1097280</xdr:colOff>
      <xdr:row>164</xdr:row>
      <xdr:rowOff>742945</xdr:rowOff>
    </xdr:to>
    <xdr:pic>
      <xdr:nvPicPr>
        <xdr:cNvPr id="329" name="Picture 328">
          <a:extLst>
            <a:ext uri="{FF2B5EF4-FFF2-40B4-BE49-F238E27FC236}">
              <a16:creationId xmlns:a16="http://schemas.microsoft.com/office/drawing/2014/main" xmlns="" id="{4C97219B-F508-B9AF-513B-5C380B2CD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2442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165</xdr:row>
      <xdr:rowOff>19045</xdr:rowOff>
    </xdr:from>
    <xdr:to>
      <xdr:col>12</xdr:col>
      <xdr:colOff>1097280</xdr:colOff>
      <xdr:row>165</xdr:row>
      <xdr:rowOff>742945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xmlns="" id="{0DF18D31-8885-EDE2-A409-9946FF217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2518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166</xdr:row>
      <xdr:rowOff>19045</xdr:rowOff>
    </xdr:from>
    <xdr:to>
      <xdr:col>12</xdr:col>
      <xdr:colOff>1097280</xdr:colOff>
      <xdr:row>166</xdr:row>
      <xdr:rowOff>742945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xmlns="" id="{8C4C29C7-63E8-EFB3-F4F8-0EC8E7ECC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2594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167</xdr:row>
      <xdr:rowOff>19045</xdr:rowOff>
    </xdr:from>
    <xdr:to>
      <xdr:col>12</xdr:col>
      <xdr:colOff>1097280</xdr:colOff>
      <xdr:row>167</xdr:row>
      <xdr:rowOff>742945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xmlns="" id="{F2E2784E-42C9-027B-CDB1-B3F4B33C2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2670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168</xdr:row>
      <xdr:rowOff>19045</xdr:rowOff>
    </xdr:from>
    <xdr:to>
      <xdr:col>12</xdr:col>
      <xdr:colOff>1097280</xdr:colOff>
      <xdr:row>168</xdr:row>
      <xdr:rowOff>742945</xdr:rowOff>
    </xdr:to>
    <xdr:pic>
      <xdr:nvPicPr>
        <xdr:cNvPr id="337" name="Picture 336">
          <a:extLst>
            <a:ext uri="{FF2B5EF4-FFF2-40B4-BE49-F238E27FC236}">
              <a16:creationId xmlns:a16="http://schemas.microsoft.com/office/drawing/2014/main" xmlns="" id="{F2A879C5-09D0-959C-D46E-E0AB490BF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2747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169</xdr:row>
      <xdr:rowOff>19045</xdr:rowOff>
    </xdr:from>
    <xdr:to>
      <xdr:col>12</xdr:col>
      <xdr:colOff>1097280</xdr:colOff>
      <xdr:row>169</xdr:row>
      <xdr:rowOff>742945</xdr:rowOff>
    </xdr:to>
    <xdr:pic>
      <xdr:nvPicPr>
        <xdr:cNvPr id="339" name="Picture 338">
          <a:extLst>
            <a:ext uri="{FF2B5EF4-FFF2-40B4-BE49-F238E27FC236}">
              <a16:creationId xmlns:a16="http://schemas.microsoft.com/office/drawing/2014/main" xmlns="" id="{128154EA-392F-E862-F2C5-DE8A77461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2823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170</xdr:row>
      <xdr:rowOff>19045</xdr:rowOff>
    </xdr:from>
    <xdr:to>
      <xdr:col>12</xdr:col>
      <xdr:colOff>1097280</xdr:colOff>
      <xdr:row>170</xdr:row>
      <xdr:rowOff>742945</xdr:rowOff>
    </xdr:to>
    <xdr:pic>
      <xdr:nvPicPr>
        <xdr:cNvPr id="341" name="Picture 340">
          <a:extLst>
            <a:ext uri="{FF2B5EF4-FFF2-40B4-BE49-F238E27FC236}">
              <a16:creationId xmlns:a16="http://schemas.microsoft.com/office/drawing/2014/main" xmlns="" id="{C829A5B4-8EF8-32C9-284E-CC1F85F03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2899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171</xdr:row>
      <xdr:rowOff>19045</xdr:rowOff>
    </xdr:from>
    <xdr:to>
      <xdr:col>12</xdr:col>
      <xdr:colOff>1097280</xdr:colOff>
      <xdr:row>171</xdr:row>
      <xdr:rowOff>742945</xdr:rowOff>
    </xdr:to>
    <xdr:pic>
      <xdr:nvPicPr>
        <xdr:cNvPr id="343" name="Picture 342">
          <a:extLst>
            <a:ext uri="{FF2B5EF4-FFF2-40B4-BE49-F238E27FC236}">
              <a16:creationId xmlns:a16="http://schemas.microsoft.com/office/drawing/2014/main" xmlns="" id="{95A7B729-D03A-C24F-F8E8-B7B25B5AB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2975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172</xdr:row>
      <xdr:rowOff>19045</xdr:rowOff>
    </xdr:from>
    <xdr:to>
      <xdr:col>12</xdr:col>
      <xdr:colOff>1097280</xdr:colOff>
      <xdr:row>172</xdr:row>
      <xdr:rowOff>742945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xmlns="" id="{CEC9098F-7A84-5714-DFCA-87CFCE73F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051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173</xdr:row>
      <xdr:rowOff>19045</xdr:rowOff>
    </xdr:from>
    <xdr:to>
      <xdr:col>12</xdr:col>
      <xdr:colOff>1097280</xdr:colOff>
      <xdr:row>173</xdr:row>
      <xdr:rowOff>742945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xmlns="" id="{303BD9F3-8D3E-EC4B-A621-816788ECD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128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174</xdr:row>
      <xdr:rowOff>19045</xdr:rowOff>
    </xdr:from>
    <xdr:to>
      <xdr:col>12</xdr:col>
      <xdr:colOff>1097280</xdr:colOff>
      <xdr:row>174</xdr:row>
      <xdr:rowOff>742945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xmlns="" id="{56F8492E-B827-9A19-D86A-6AC88B322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204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175</xdr:row>
      <xdr:rowOff>19045</xdr:rowOff>
    </xdr:from>
    <xdr:to>
      <xdr:col>12</xdr:col>
      <xdr:colOff>1097280</xdr:colOff>
      <xdr:row>175</xdr:row>
      <xdr:rowOff>742945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xmlns="" id="{321FA8ED-5707-2A94-9E7B-78E601209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280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176</xdr:row>
      <xdr:rowOff>19045</xdr:rowOff>
    </xdr:from>
    <xdr:to>
      <xdr:col>12</xdr:col>
      <xdr:colOff>1097280</xdr:colOff>
      <xdr:row>176</xdr:row>
      <xdr:rowOff>742945</xdr:rowOff>
    </xdr:to>
    <xdr:pic>
      <xdr:nvPicPr>
        <xdr:cNvPr id="353" name="Picture 352">
          <a:extLst>
            <a:ext uri="{FF2B5EF4-FFF2-40B4-BE49-F238E27FC236}">
              <a16:creationId xmlns:a16="http://schemas.microsoft.com/office/drawing/2014/main" xmlns="" id="{DFA3486A-1E00-F812-116D-83E6FC697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356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177</xdr:row>
      <xdr:rowOff>19045</xdr:rowOff>
    </xdr:from>
    <xdr:to>
      <xdr:col>12</xdr:col>
      <xdr:colOff>1097280</xdr:colOff>
      <xdr:row>177</xdr:row>
      <xdr:rowOff>742945</xdr:rowOff>
    </xdr:to>
    <xdr:pic>
      <xdr:nvPicPr>
        <xdr:cNvPr id="355" name="Picture 354">
          <a:extLst>
            <a:ext uri="{FF2B5EF4-FFF2-40B4-BE49-F238E27FC236}">
              <a16:creationId xmlns:a16="http://schemas.microsoft.com/office/drawing/2014/main" xmlns="" id="{B64DADD5-FE0C-94C9-E019-FC1B2C710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432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178</xdr:row>
      <xdr:rowOff>19045</xdr:rowOff>
    </xdr:from>
    <xdr:to>
      <xdr:col>12</xdr:col>
      <xdr:colOff>1097280</xdr:colOff>
      <xdr:row>178</xdr:row>
      <xdr:rowOff>742945</xdr:rowOff>
    </xdr:to>
    <xdr:pic>
      <xdr:nvPicPr>
        <xdr:cNvPr id="357" name="Picture 356">
          <a:extLst>
            <a:ext uri="{FF2B5EF4-FFF2-40B4-BE49-F238E27FC236}">
              <a16:creationId xmlns:a16="http://schemas.microsoft.com/office/drawing/2014/main" xmlns="" id="{47939B33-0992-232A-5733-92E3A5681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509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179</xdr:row>
      <xdr:rowOff>19045</xdr:rowOff>
    </xdr:from>
    <xdr:to>
      <xdr:col>12</xdr:col>
      <xdr:colOff>1097280</xdr:colOff>
      <xdr:row>179</xdr:row>
      <xdr:rowOff>742945</xdr:rowOff>
    </xdr:to>
    <xdr:pic>
      <xdr:nvPicPr>
        <xdr:cNvPr id="359" name="Picture 358">
          <a:extLst>
            <a:ext uri="{FF2B5EF4-FFF2-40B4-BE49-F238E27FC236}">
              <a16:creationId xmlns:a16="http://schemas.microsoft.com/office/drawing/2014/main" xmlns="" id="{3ED6BBC0-D49B-927F-9CA6-FEFF7C3AF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585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180</xdr:row>
      <xdr:rowOff>19045</xdr:rowOff>
    </xdr:from>
    <xdr:to>
      <xdr:col>12</xdr:col>
      <xdr:colOff>1097280</xdr:colOff>
      <xdr:row>180</xdr:row>
      <xdr:rowOff>742945</xdr:rowOff>
    </xdr:to>
    <xdr:pic>
      <xdr:nvPicPr>
        <xdr:cNvPr id="361" name="Picture 360">
          <a:extLst>
            <a:ext uri="{FF2B5EF4-FFF2-40B4-BE49-F238E27FC236}">
              <a16:creationId xmlns:a16="http://schemas.microsoft.com/office/drawing/2014/main" xmlns="" id="{C5CD5CD8-7DCF-9E02-3472-2ADD5D020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661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181</xdr:row>
      <xdr:rowOff>19045</xdr:rowOff>
    </xdr:from>
    <xdr:to>
      <xdr:col>12</xdr:col>
      <xdr:colOff>1097280</xdr:colOff>
      <xdr:row>181</xdr:row>
      <xdr:rowOff>742945</xdr:rowOff>
    </xdr:to>
    <xdr:pic>
      <xdr:nvPicPr>
        <xdr:cNvPr id="363" name="Picture 362">
          <a:extLst>
            <a:ext uri="{FF2B5EF4-FFF2-40B4-BE49-F238E27FC236}">
              <a16:creationId xmlns:a16="http://schemas.microsoft.com/office/drawing/2014/main" xmlns="" id="{9BE9B565-B2E0-BE78-9624-4428AE147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737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182</xdr:row>
      <xdr:rowOff>19045</xdr:rowOff>
    </xdr:from>
    <xdr:to>
      <xdr:col>12</xdr:col>
      <xdr:colOff>1097280</xdr:colOff>
      <xdr:row>182</xdr:row>
      <xdr:rowOff>742945</xdr:rowOff>
    </xdr:to>
    <xdr:pic>
      <xdr:nvPicPr>
        <xdr:cNvPr id="365" name="Picture 364">
          <a:extLst>
            <a:ext uri="{FF2B5EF4-FFF2-40B4-BE49-F238E27FC236}">
              <a16:creationId xmlns:a16="http://schemas.microsoft.com/office/drawing/2014/main" xmlns="" id="{4BB027F7-2A36-CA53-EC59-783DCD011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813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183</xdr:row>
      <xdr:rowOff>19045</xdr:rowOff>
    </xdr:from>
    <xdr:to>
      <xdr:col>12</xdr:col>
      <xdr:colOff>1097280</xdr:colOff>
      <xdr:row>183</xdr:row>
      <xdr:rowOff>742945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xmlns="" id="{49FD2225-A7B4-00B5-2A02-56F3182B0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890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184</xdr:row>
      <xdr:rowOff>19045</xdr:rowOff>
    </xdr:from>
    <xdr:to>
      <xdr:col>12</xdr:col>
      <xdr:colOff>1097280</xdr:colOff>
      <xdr:row>184</xdr:row>
      <xdr:rowOff>742945</xdr:rowOff>
    </xdr:to>
    <xdr:pic>
      <xdr:nvPicPr>
        <xdr:cNvPr id="369" name="Picture 368">
          <a:extLst>
            <a:ext uri="{FF2B5EF4-FFF2-40B4-BE49-F238E27FC236}">
              <a16:creationId xmlns:a16="http://schemas.microsoft.com/office/drawing/2014/main" xmlns="" id="{0A5DC9AD-5E6F-CFCF-935E-7FB37360E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3966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185</xdr:row>
      <xdr:rowOff>19045</xdr:rowOff>
    </xdr:from>
    <xdr:to>
      <xdr:col>12</xdr:col>
      <xdr:colOff>1097280</xdr:colOff>
      <xdr:row>185</xdr:row>
      <xdr:rowOff>742945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xmlns="" id="{11417B64-80DF-74D6-F86C-60F76445B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4042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186</xdr:row>
      <xdr:rowOff>19045</xdr:rowOff>
    </xdr:from>
    <xdr:to>
      <xdr:col>12</xdr:col>
      <xdr:colOff>1097280</xdr:colOff>
      <xdr:row>186</xdr:row>
      <xdr:rowOff>742945</xdr:rowOff>
    </xdr:to>
    <xdr:pic>
      <xdr:nvPicPr>
        <xdr:cNvPr id="373" name="Picture 372">
          <a:extLst>
            <a:ext uri="{FF2B5EF4-FFF2-40B4-BE49-F238E27FC236}">
              <a16:creationId xmlns:a16="http://schemas.microsoft.com/office/drawing/2014/main" xmlns="" id="{3488E618-1F1E-D9EA-1FF6-71D999246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4118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187</xdr:row>
      <xdr:rowOff>19045</xdr:rowOff>
    </xdr:from>
    <xdr:to>
      <xdr:col>12</xdr:col>
      <xdr:colOff>1097280</xdr:colOff>
      <xdr:row>187</xdr:row>
      <xdr:rowOff>742945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xmlns="" id="{45B996DB-82B3-C9F3-090A-943C8DAA1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4194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188</xdr:row>
      <xdr:rowOff>19045</xdr:rowOff>
    </xdr:from>
    <xdr:to>
      <xdr:col>12</xdr:col>
      <xdr:colOff>1097280</xdr:colOff>
      <xdr:row>188</xdr:row>
      <xdr:rowOff>742945</xdr:rowOff>
    </xdr:to>
    <xdr:pic>
      <xdr:nvPicPr>
        <xdr:cNvPr id="377" name="Picture 376">
          <a:extLst>
            <a:ext uri="{FF2B5EF4-FFF2-40B4-BE49-F238E27FC236}">
              <a16:creationId xmlns:a16="http://schemas.microsoft.com/office/drawing/2014/main" xmlns="" id="{E5DBEBDB-AEE3-4D4A-C421-FF47FCEFF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4271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189</xdr:row>
      <xdr:rowOff>19045</xdr:rowOff>
    </xdr:from>
    <xdr:to>
      <xdr:col>12</xdr:col>
      <xdr:colOff>1097280</xdr:colOff>
      <xdr:row>189</xdr:row>
      <xdr:rowOff>742945</xdr:rowOff>
    </xdr:to>
    <xdr:pic>
      <xdr:nvPicPr>
        <xdr:cNvPr id="379" name="Picture 378">
          <a:extLst>
            <a:ext uri="{FF2B5EF4-FFF2-40B4-BE49-F238E27FC236}">
              <a16:creationId xmlns:a16="http://schemas.microsoft.com/office/drawing/2014/main" xmlns="" id="{93038580-C6A8-665E-E81C-85733675C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4347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190</xdr:row>
      <xdr:rowOff>19045</xdr:rowOff>
    </xdr:from>
    <xdr:to>
      <xdr:col>12</xdr:col>
      <xdr:colOff>1097280</xdr:colOff>
      <xdr:row>190</xdr:row>
      <xdr:rowOff>742945</xdr:rowOff>
    </xdr:to>
    <xdr:pic>
      <xdr:nvPicPr>
        <xdr:cNvPr id="381" name="Picture 380">
          <a:extLst>
            <a:ext uri="{FF2B5EF4-FFF2-40B4-BE49-F238E27FC236}">
              <a16:creationId xmlns:a16="http://schemas.microsoft.com/office/drawing/2014/main" xmlns="" id="{4560C38F-A5ED-F395-9B45-85FBBD025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4423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191</xdr:row>
      <xdr:rowOff>19045</xdr:rowOff>
    </xdr:from>
    <xdr:to>
      <xdr:col>12</xdr:col>
      <xdr:colOff>1097280</xdr:colOff>
      <xdr:row>191</xdr:row>
      <xdr:rowOff>742945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xmlns="" id="{EB99E06F-700E-1AD0-49B4-D15F392E5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4499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192</xdr:row>
      <xdr:rowOff>19045</xdr:rowOff>
    </xdr:from>
    <xdr:to>
      <xdr:col>12</xdr:col>
      <xdr:colOff>1097280</xdr:colOff>
      <xdr:row>192</xdr:row>
      <xdr:rowOff>742945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xmlns="" id="{5317D960-D741-CA7D-4E55-18D5B5E5F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4575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193</xdr:row>
      <xdr:rowOff>19045</xdr:rowOff>
    </xdr:from>
    <xdr:to>
      <xdr:col>12</xdr:col>
      <xdr:colOff>1097280</xdr:colOff>
      <xdr:row>193</xdr:row>
      <xdr:rowOff>742945</xdr:rowOff>
    </xdr:to>
    <xdr:pic>
      <xdr:nvPicPr>
        <xdr:cNvPr id="387" name="Picture 386">
          <a:extLst>
            <a:ext uri="{FF2B5EF4-FFF2-40B4-BE49-F238E27FC236}">
              <a16:creationId xmlns:a16="http://schemas.microsoft.com/office/drawing/2014/main" xmlns="" id="{FCD6EEE6-0A36-9332-E446-9803A5D29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4652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194</xdr:row>
      <xdr:rowOff>19045</xdr:rowOff>
    </xdr:from>
    <xdr:to>
      <xdr:col>12</xdr:col>
      <xdr:colOff>1097280</xdr:colOff>
      <xdr:row>194</xdr:row>
      <xdr:rowOff>742945</xdr:rowOff>
    </xdr:to>
    <xdr:pic>
      <xdr:nvPicPr>
        <xdr:cNvPr id="389" name="Picture 388">
          <a:extLst>
            <a:ext uri="{FF2B5EF4-FFF2-40B4-BE49-F238E27FC236}">
              <a16:creationId xmlns:a16="http://schemas.microsoft.com/office/drawing/2014/main" xmlns="" id="{649975B6-C4CC-2AD0-C724-4ADE1B218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4728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195</xdr:row>
      <xdr:rowOff>19045</xdr:rowOff>
    </xdr:from>
    <xdr:to>
      <xdr:col>12</xdr:col>
      <xdr:colOff>1097280</xdr:colOff>
      <xdr:row>195</xdr:row>
      <xdr:rowOff>742945</xdr:rowOff>
    </xdr:to>
    <xdr:pic>
      <xdr:nvPicPr>
        <xdr:cNvPr id="391" name="Picture 390">
          <a:extLst>
            <a:ext uri="{FF2B5EF4-FFF2-40B4-BE49-F238E27FC236}">
              <a16:creationId xmlns:a16="http://schemas.microsoft.com/office/drawing/2014/main" xmlns="" id="{E3286CD8-A9DD-B52B-BA6F-D9FEED112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4804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196</xdr:row>
      <xdr:rowOff>19045</xdr:rowOff>
    </xdr:from>
    <xdr:to>
      <xdr:col>12</xdr:col>
      <xdr:colOff>1097280</xdr:colOff>
      <xdr:row>196</xdr:row>
      <xdr:rowOff>742945</xdr:rowOff>
    </xdr:to>
    <xdr:pic>
      <xdr:nvPicPr>
        <xdr:cNvPr id="393" name="Picture 392">
          <a:extLst>
            <a:ext uri="{FF2B5EF4-FFF2-40B4-BE49-F238E27FC236}">
              <a16:creationId xmlns:a16="http://schemas.microsoft.com/office/drawing/2014/main" xmlns="" id="{5B74E18C-A464-2411-4984-6A02C49BA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4880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197</xdr:row>
      <xdr:rowOff>19045</xdr:rowOff>
    </xdr:from>
    <xdr:to>
      <xdr:col>12</xdr:col>
      <xdr:colOff>1097280</xdr:colOff>
      <xdr:row>197</xdr:row>
      <xdr:rowOff>742945</xdr:rowOff>
    </xdr:to>
    <xdr:pic>
      <xdr:nvPicPr>
        <xdr:cNvPr id="395" name="Picture 394">
          <a:extLst>
            <a:ext uri="{FF2B5EF4-FFF2-40B4-BE49-F238E27FC236}">
              <a16:creationId xmlns:a16="http://schemas.microsoft.com/office/drawing/2014/main" xmlns="" id="{E34826C9-8182-DF16-509D-CD9467BE9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4956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198</xdr:row>
      <xdr:rowOff>19045</xdr:rowOff>
    </xdr:from>
    <xdr:to>
      <xdr:col>12</xdr:col>
      <xdr:colOff>1097280</xdr:colOff>
      <xdr:row>198</xdr:row>
      <xdr:rowOff>742945</xdr:rowOff>
    </xdr:to>
    <xdr:pic>
      <xdr:nvPicPr>
        <xdr:cNvPr id="397" name="Picture 396">
          <a:extLst>
            <a:ext uri="{FF2B5EF4-FFF2-40B4-BE49-F238E27FC236}">
              <a16:creationId xmlns:a16="http://schemas.microsoft.com/office/drawing/2014/main" xmlns="" id="{5EB25E0D-23A5-375F-0B41-5C105D8F0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5033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199</xdr:row>
      <xdr:rowOff>19045</xdr:rowOff>
    </xdr:from>
    <xdr:to>
      <xdr:col>12</xdr:col>
      <xdr:colOff>1097280</xdr:colOff>
      <xdr:row>199</xdr:row>
      <xdr:rowOff>742945</xdr:rowOff>
    </xdr:to>
    <xdr:pic>
      <xdr:nvPicPr>
        <xdr:cNvPr id="399" name="Picture 398">
          <a:extLst>
            <a:ext uri="{FF2B5EF4-FFF2-40B4-BE49-F238E27FC236}">
              <a16:creationId xmlns:a16="http://schemas.microsoft.com/office/drawing/2014/main" xmlns="" id="{2E82F9B4-FA26-34C8-8EAB-01F2084B4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5109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200</xdr:row>
      <xdr:rowOff>19045</xdr:rowOff>
    </xdr:from>
    <xdr:to>
      <xdr:col>12</xdr:col>
      <xdr:colOff>1097280</xdr:colOff>
      <xdr:row>200</xdr:row>
      <xdr:rowOff>742945</xdr:rowOff>
    </xdr:to>
    <xdr:pic>
      <xdr:nvPicPr>
        <xdr:cNvPr id="401" name="Picture 400">
          <a:extLst>
            <a:ext uri="{FF2B5EF4-FFF2-40B4-BE49-F238E27FC236}">
              <a16:creationId xmlns:a16="http://schemas.microsoft.com/office/drawing/2014/main" xmlns="" id="{57AC398A-37FF-9CC3-3D80-7169E389E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5185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201</xdr:row>
      <xdr:rowOff>19045</xdr:rowOff>
    </xdr:from>
    <xdr:to>
      <xdr:col>12</xdr:col>
      <xdr:colOff>1097280</xdr:colOff>
      <xdr:row>201</xdr:row>
      <xdr:rowOff>742945</xdr:rowOff>
    </xdr:to>
    <xdr:pic>
      <xdr:nvPicPr>
        <xdr:cNvPr id="403" name="Picture 402">
          <a:extLst>
            <a:ext uri="{FF2B5EF4-FFF2-40B4-BE49-F238E27FC236}">
              <a16:creationId xmlns:a16="http://schemas.microsoft.com/office/drawing/2014/main" xmlns="" id="{28B0B1DD-5B75-1BC2-52E6-2AC780CDE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5261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202</xdr:row>
      <xdr:rowOff>19045</xdr:rowOff>
    </xdr:from>
    <xdr:to>
      <xdr:col>12</xdr:col>
      <xdr:colOff>1097280</xdr:colOff>
      <xdr:row>202</xdr:row>
      <xdr:rowOff>742945</xdr:rowOff>
    </xdr:to>
    <xdr:pic>
      <xdr:nvPicPr>
        <xdr:cNvPr id="405" name="Picture 404">
          <a:extLst>
            <a:ext uri="{FF2B5EF4-FFF2-40B4-BE49-F238E27FC236}">
              <a16:creationId xmlns:a16="http://schemas.microsoft.com/office/drawing/2014/main" xmlns="" id="{3656D42D-D785-4CAA-FFA6-8FD43C46A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5337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203</xdr:row>
      <xdr:rowOff>19045</xdr:rowOff>
    </xdr:from>
    <xdr:to>
      <xdr:col>12</xdr:col>
      <xdr:colOff>1097280</xdr:colOff>
      <xdr:row>203</xdr:row>
      <xdr:rowOff>742945</xdr:rowOff>
    </xdr:to>
    <xdr:pic>
      <xdr:nvPicPr>
        <xdr:cNvPr id="407" name="Picture 406">
          <a:extLst>
            <a:ext uri="{FF2B5EF4-FFF2-40B4-BE49-F238E27FC236}">
              <a16:creationId xmlns:a16="http://schemas.microsoft.com/office/drawing/2014/main" xmlns="" id="{0FAF074F-1168-F410-6663-1B09109DD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5414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204</xdr:row>
      <xdr:rowOff>19045</xdr:rowOff>
    </xdr:from>
    <xdr:to>
      <xdr:col>12</xdr:col>
      <xdr:colOff>1097280</xdr:colOff>
      <xdr:row>204</xdr:row>
      <xdr:rowOff>742945</xdr:rowOff>
    </xdr:to>
    <xdr:pic>
      <xdr:nvPicPr>
        <xdr:cNvPr id="409" name="Picture 408">
          <a:extLst>
            <a:ext uri="{FF2B5EF4-FFF2-40B4-BE49-F238E27FC236}">
              <a16:creationId xmlns:a16="http://schemas.microsoft.com/office/drawing/2014/main" xmlns="" id="{D7C93D5B-68B0-9641-E079-B5D74912E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5490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205</xdr:row>
      <xdr:rowOff>19045</xdr:rowOff>
    </xdr:from>
    <xdr:to>
      <xdr:col>12</xdr:col>
      <xdr:colOff>1097280</xdr:colOff>
      <xdr:row>205</xdr:row>
      <xdr:rowOff>742945</xdr:rowOff>
    </xdr:to>
    <xdr:pic>
      <xdr:nvPicPr>
        <xdr:cNvPr id="411" name="Picture 410">
          <a:extLst>
            <a:ext uri="{FF2B5EF4-FFF2-40B4-BE49-F238E27FC236}">
              <a16:creationId xmlns:a16="http://schemas.microsoft.com/office/drawing/2014/main" xmlns="" id="{A2BD4B24-4371-F273-F7FE-8B77FB422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5566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206</xdr:row>
      <xdr:rowOff>19045</xdr:rowOff>
    </xdr:from>
    <xdr:to>
      <xdr:col>12</xdr:col>
      <xdr:colOff>1097280</xdr:colOff>
      <xdr:row>206</xdr:row>
      <xdr:rowOff>742945</xdr:rowOff>
    </xdr:to>
    <xdr:pic>
      <xdr:nvPicPr>
        <xdr:cNvPr id="413" name="Picture 412">
          <a:extLst>
            <a:ext uri="{FF2B5EF4-FFF2-40B4-BE49-F238E27FC236}">
              <a16:creationId xmlns:a16="http://schemas.microsoft.com/office/drawing/2014/main" xmlns="" id="{223765F0-0C30-6B3E-9126-E33305C98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5642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207</xdr:row>
      <xdr:rowOff>19045</xdr:rowOff>
    </xdr:from>
    <xdr:to>
      <xdr:col>12</xdr:col>
      <xdr:colOff>1097280</xdr:colOff>
      <xdr:row>207</xdr:row>
      <xdr:rowOff>742945</xdr:rowOff>
    </xdr:to>
    <xdr:pic>
      <xdr:nvPicPr>
        <xdr:cNvPr id="415" name="Picture 414">
          <a:extLst>
            <a:ext uri="{FF2B5EF4-FFF2-40B4-BE49-F238E27FC236}">
              <a16:creationId xmlns:a16="http://schemas.microsoft.com/office/drawing/2014/main" xmlns="" id="{7B1E5FC4-8823-3455-7F38-93473CD6C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5718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208</xdr:row>
      <xdr:rowOff>19045</xdr:rowOff>
    </xdr:from>
    <xdr:to>
      <xdr:col>12</xdr:col>
      <xdr:colOff>1097280</xdr:colOff>
      <xdr:row>208</xdr:row>
      <xdr:rowOff>742945</xdr:rowOff>
    </xdr:to>
    <xdr:pic>
      <xdr:nvPicPr>
        <xdr:cNvPr id="417" name="Picture 416">
          <a:extLst>
            <a:ext uri="{FF2B5EF4-FFF2-40B4-BE49-F238E27FC236}">
              <a16:creationId xmlns:a16="http://schemas.microsoft.com/office/drawing/2014/main" xmlns="" id="{2F75C555-5F5A-80CA-8324-09538BA81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5795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209</xdr:row>
      <xdr:rowOff>19045</xdr:rowOff>
    </xdr:from>
    <xdr:to>
      <xdr:col>12</xdr:col>
      <xdr:colOff>1097280</xdr:colOff>
      <xdr:row>209</xdr:row>
      <xdr:rowOff>742945</xdr:rowOff>
    </xdr:to>
    <xdr:pic>
      <xdr:nvPicPr>
        <xdr:cNvPr id="419" name="Picture 418">
          <a:extLst>
            <a:ext uri="{FF2B5EF4-FFF2-40B4-BE49-F238E27FC236}">
              <a16:creationId xmlns:a16="http://schemas.microsoft.com/office/drawing/2014/main" xmlns="" id="{96B903AF-2EE9-4E8C-A0B2-0859DDC08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5871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210</xdr:row>
      <xdr:rowOff>19045</xdr:rowOff>
    </xdr:from>
    <xdr:to>
      <xdr:col>12</xdr:col>
      <xdr:colOff>1097280</xdr:colOff>
      <xdr:row>210</xdr:row>
      <xdr:rowOff>742945</xdr:rowOff>
    </xdr:to>
    <xdr:pic>
      <xdr:nvPicPr>
        <xdr:cNvPr id="421" name="Picture 420">
          <a:extLst>
            <a:ext uri="{FF2B5EF4-FFF2-40B4-BE49-F238E27FC236}">
              <a16:creationId xmlns:a16="http://schemas.microsoft.com/office/drawing/2014/main" xmlns="" id="{53F92991-8108-4676-B32D-06220BD66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5947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211</xdr:row>
      <xdr:rowOff>19045</xdr:rowOff>
    </xdr:from>
    <xdr:to>
      <xdr:col>12</xdr:col>
      <xdr:colOff>1097280</xdr:colOff>
      <xdr:row>211</xdr:row>
      <xdr:rowOff>742945</xdr:rowOff>
    </xdr:to>
    <xdr:pic>
      <xdr:nvPicPr>
        <xdr:cNvPr id="423" name="Picture 422">
          <a:extLst>
            <a:ext uri="{FF2B5EF4-FFF2-40B4-BE49-F238E27FC236}">
              <a16:creationId xmlns:a16="http://schemas.microsoft.com/office/drawing/2014/main" xmlns="" id="{D80E1AD0-57B7-D3D5-903A-28D784235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023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212</xdr:row>
      <xdr:rowOff>19045</xdr:rowOff>
    </xdr:from>
    <xdr:to>
      <xdr:col>12</xdr:col>
      <xdr:colOff>1097280</xdr:colOff>
      <xdr:row>212</xdr:row>
      <xdr:rowOff>742945</xdr:rowOff>
    </xdr:to>
    <xdr:pic>
      <xdr:nvPicPr>
        <xdr:cNvPr id="425" name="Picture 424">
          <a:extLst>
            <a:ext uri="{FF2B5EF4-FFF2-40B4-BE49-F238E27FC236}">
              <a16:creationId xmlns:a16="http://schemas.microsoft.com/office/drawing/2014/main" xmlns="" id="{38E9A56B-67F3-E1B3-157E-EC359911E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099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213</xdr:row>
      <xdr:rowOff>19045</xdr:rowOff>
    </xdr:from>
    <xdr:to>
      <xdr:col>12</xdr:col>
      <xdr:colOff>1097280</xdr:colOff>
      <xdr:row>213</xdr:row>
      <xdr:rowOff>742945</xdr:rowOff>
    </xdr:to>
    <xdr:pic>
      <xdr:nvPicPr>
        <xdr:cNvPr id="427" name="Picture 426">
          <a:extLst>
            <a:ext uri="{FF2B5EF4-FFF2-40B4-BE49-F238E27FC236}">
              <a16:creationId xmlns:a16="http://schemas.microsoft.com/office/drawing/2014/main" xmlns="" id="{A9F54F5B-0B77-919F-F01A-5A1B10242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176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214</xdr:row>
      <xdr:rowOff>19045</xdr:rowOff>
    </xdr:from>
    <xdr:to>
      <xdr:col>12</xdr:col>
      <xdr:colOff>1097280</xdr:colOff>
      <xdr:row>214</xdr:row>
      <xdr:rowOff>742945</xdr:rowOff>
    </xdr:to>
    <xdr:pic>
      <xdr:nvPicPr>
        <xdr:cNvPr id="429" name="Picture 428">
          <a:extLst>
            <a:ext uri="{FF2B5EF4-FFF2-40B4-BE49-F238E27FC236}">
              <a16:creationId xmlns:a16="http://schemas.microsoft.com/office/drawing/2014/main" xmlns="" id="{E0A3FA7E-8BDF-A31A-7FEF-B35E3829C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252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215</xdr:row>
      <xdr:rowOff>19045</xdr:rowOff>
    </xdr:from>
    <xdr:to>
      <xdr:col>12</xdr:col>
      <xdr:colOff>1097280</xdr:colOff>
      <xdr:row>215</xdr:row>
      <xdr:rowOff>742945</xdr:rowOff>
    </xdr:to>
    <xdr:pic>
      <xdr:nvPicPr>
        <xdr:cNvPr id="431" name="Picture 430">
          <a:extLst>
            <a:ext uri="{FF2B5EF4-FFF2-40B4-BE49-F238E27FC236}">
              <a16:creationId xmlns:a16="http://schemas.microsoft.com/office/drawing/2014/main" xmlns="" id="{73363B55-53F5-7C4B-83B2-2AD2AF8C5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328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216</xdr:row>
      <xdr:rowOff>19045</xdr:rowOff>
    </xdr:from>
    <xdr:to>
      <xdr:col>12</xdr:col>
      <xdr:colOff>1097280</xdr:colOff>
      <xdr:row>216</xdr:row>
      <xdr:rowOff>742945</xdr:rowOff>
    </xdr:to>
    <xdr:pic>
      <xdr:nvPicPr>
        <xdr:cNvPr id="433" name="Picture 432">
          <a:extLst>
            <a:ext uri="{FF2B5EF4-FFF2-40B4-BE49-F238E27FC236}">
              <a16:creationId xmlns:a16="http://schemas.microsoft.com/office/drawing/2014/main" xmlns="" id="{568B37AF-EDC4-522C-7490-2ED1FC7DC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404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217</xdr:row>
      <xdr:rowOff>19045</xdr:rowOff>
    </xdr:from>
    <xdr:to>
      <xdr:col>12</xdr:col>
      <xdr:colOff>1097280</xdr:colOff>
      <xdr:row>217</xdr:row>
      <xdr:rowOff>742945</xdr:rowOff>
    </xdr:to>
    <xdr:pic>
      <xdr:nvPicPr>
        <xdr:cNvPr id="435" name="Picture 434">
          <a:extLst>
            <a:ext uri="{FF2B5EF4-FFF2-40B4-BE49-F238E27FC236}">
              <a16:creationId xmlns:a16="http://schemas.microsoft.com/office/drawing/2014/main" xmlns="" id="{F2555858-652A-CF59-6054-29477D773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480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218</xdr:row>
      <xdr:rowOff>19045</xdr:rowOff>
    </xdr:from>
    <xdr:to>
      <xdr:col>12</xdr:col>
      <xdr:colOff>1097280</xdr:colOff>
      <xdr:row>218</xdr:row>
      <xdr:rowOff>742945</xdr:rowOff>
    </xdr:to>
    <xdr:pic>
      <xdr:nvPicPr>
        <xdr:cNvPr id="437" name="Picture 436">
          <a:extLst>
            <a:ext uri="{FF2B5EF4-FFF2-40B4-BE49-F238E27FC236}">
              <a16:creationId xmlns:a16="http://schemas.microsoft.com/office/drawing/2014/main" xmlns="" id="{21168397-452A-4A21-1418-B23E5EB4E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557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219</xdr:row>
      <xdr:rowOff>19045</xdr:rowOff>
    </xdr:from>
    <xdr:to>
      <xdr:col>12</xdr:col>
      <xdr:colOff>1097280</xdr:colOff>
      <xdr:row>219</xdr:row>
      <xdr:rowOff>742945</xdr:rowOff>
    </xdr:to>
    <xdr:pic>
      <xdr:nvPicPr>
        <xdr:cNvPr id="439" name="Picture 438">
          <a:extLst>
            <a:ext uri="{FF2B5EF4-FFF2-40B4-BE49-F238E27FC236}">
              <a16:creationId xmlns:a16="http://schemas.microsoft.com/office/drawing/2014/main" xmlns="" id="{3F392225-A8F1-56FC-04ED-FAB649F1F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633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220</xdr:row>
      <xdr:rowOff>19045</xdr:rowOff>
    </xdr:from>
    <xdr:to>
      <xdr:col>12</xdr:col>
      <xdr:colOff>1097280</xdr:colOff>
      <xdr:row>220</xdr:row>
      <xdr:rowOff>742945</xdr:rowOff>
    </xdr:to>
    <xdr:pic>
      <xdr:nvPicPr>
        <xdr:cNvPr id="441" name="Picture 440">
          <a:extLst>
            <a:ext uri="{FF2B5EF4-FFF2-40B4-BE49-F238E27FC236}">
              <a16:creationId xmlns:a16="http://schemas.microsoft.com/office/drawing/2014/main" xmlns="" id="{82447B03-4D8F-F34D-183C-0745320F6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709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221</xdr:row>
      <xdr:rowOff>19045</xdr:rowOff>
    </xdr:from>
    <xdr:to>
      <xdr:col>12</xdr:col>
      <xdr:colOff>1097280</xdr:colOff>
      <xdr:row>221</xdr:row>
      <xdr:rowOff>742945</xdr:rowOff>
    </xdr:to>
    <xdr:pic>
      <xdr:nvPicPr>
        <xdr:cNvPr id="443" name="Picture 442">
          <a:extLst>
            <a:ext uri="{FF2B5EF4-FFF2-40B4-BE49-F238E27FC236}">
              <a16:creationId xmlns:a16="http://schemas.microsoft.com/office/drawing/2014/main" xmlns="" id="{83581498-2C4F-F34A-FB09-245F68C30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785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222</xdr:row>
      <xdr:rowOff>19045</xdr:rowOff>
    </xdr:from>
    <xdr:to>
      <xdr:col>12</xdr:col>
      <xdr:colOff>1097280</xdr:colOff>
      <xdr:row>222</xdr:row>
      <xdr:rowOff>742945</xdr:rowOff>
    </xdr:to>
    <xdr:pic>
      <xdr:nvPicPr>
        <xdr:cNvPr id="445" name="Picture 444">
          <a:extLst>
            <a:ext uri="{FF2B5EF4-FFF2-40B4-BE49-F238E27FC236}">
              <a16:creationId xmlns:a16="http://schemas.microsoft.com/office/drawing/2014/main" xmlns="" id="{B4AAE3A7-6466-142A-CF4F-11377C42C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861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223</xdr:row>
      <xdr:rowOff>19045</xdr:rowOff>
    </xdr:from>
    <xdr:to>
      <xdr:col>12</xdr:col>
      <xdr:colOff>1097280</xdr:colOff>
      <xdr:row>223</xdr:row>
      <xdr:rowOff>742945</xdr:rowOff>
    </xdr:to>
    <xdr:pic>
      <xdr:nvPicPr>
        <xdr:cNvPr id="447" name="Picture 446">
          <a:extLst>
            <a:ext uri="{FF2B5EF4-FFF2-40B4-BE49-F238E27FC236}">
              <a16:creationId xmlns:a16="http://schemas.microsoft.com/office/drawing/2014/main" xmlns="" id="{25719CAE-D9BC-83C0-0068-F5AEB9AFB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6938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224</xdr:row>
      <xdr:rowOff>19045</xdr:rowOff>
    </xdr:from>
    <xdr:to>
      <xdr:col>12</xdr:col>
      <xdr:colOff>1097280</xdr:colOff>
      <xdr:row>224</xdr:row>
      <xdr:rowOff>742945</xdr:rowOff>
    </xdr:to>
    <xdr:pic>
      <xdr:nvPicPr>
        <xdr:cNvPr id="449" name="Picture 448">
          <a:extLst>
            <a:ext uri="{FF2B5EF4-FFF2-40B4-BE49-F238E27FC236}">
              <a16:creationId xmlns:a16="http://schemas.microsoft.com/office/drawing/2014/main" xmlns="" id="{AB553F61-024E-C3A8-5491-8CDE35263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014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225</xdr:row>
      <xdr:rowOff>19045</xdr:rowOff>
    </xdr:from>
    <xdr:to>
      <xdr:col>12</xdr:col>
      <xdr:colOff>1097280</xdr:colOff>
      <xdr:row>225</xdr:row>
      <xdr:rowOff>742945</xdr:rowOff>
    </xdr:to>
    <xdr:pic>
      <xdr:nvPicPr>
        <xdr:cNvPr id="451" name="Picture 450">
          <a:extLst>
            <a:ext uri="{FF2B5EF4-FFF2-40B4-BE49-F238E27FC236}">
              <a16:creationId xmlns:a16="http://schemas.microsoft.com/office/drawing/2014/main" xmlns="" id="{0421F393-95CD-1284-3EE6-D944469C3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090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226</xdr:row>
      <xdr:rowOff>19045</xdr:rowOff>
    </xdr:from>
    <xdr:to>
      <xdr:col>12</xdr:col>
      <xdr:colOff>1097280</xdr:colOff>
      <xdr:row>226</xdr:row>
      <xdr:rowOff>742945</xdr:rowOff>
    </xdr:to>
    <xdr:pic>
      <xdr:nvPicPr>
        <xdr:cNvPr id="453" name="Picture 452">
          <a:extLst>
            <a:ext uri="{FF2B5EF4-FFF2-40B4-BE49-F238E27FC236}">
              <a16:creationId xmlns:a16="http://schemas.microsoft.com/office/drawing/2014/main" xmlns="" id="{460847BF-3D5F-1512-43C9-7CE1F220C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166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227</xdr:row>
      <xdr:rowOff>19045</xdr:rowOff>
    </xdr:from>
    <xdr:to>
      <xdr:col>12</xdr:col>
      <xdr:colOff>1097280</xdr:colOff>
      <xdr:row>227</xdr:row>
      <xdr:rowOff>742945</xdr:rowOff>
    </xdr:to>
    <xdr:pic>
      <xdr:nvPicPr>
        <xdr:cNvPr id="455" name="Picture 454">
          <a:extLst>
            <a:ext uri="{FF2B5EF4-FFF2-40B4-BE49-F238E27FC236}">
              <a16:creationId xmlns:a16="http://schemas.microsoft.com/office/drawing/2014/main" xmlns="" id="{325A29EA-753D-C68E-59C3-71A71EAF7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242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228</xdr:row>
      <xdr:rowOff>19045</xdr:rowOff>
    </xdr:from>
    <xdr:to>
      <xdr:col>12</xdr:col>
      <xdr:colOff>1097280</xdr:colOff>
      <xdr:row>228</xdr:row>
      <xdr:rowOff>742945</xdr:rowOff>
    </xdr:to>
    <xdr:pic>
      <xdr:nvPicPr>
        <xdr:cNvPr id="457" name="Picture 456">
          <a:extLst>
            <a:ext uri="{FF2B5EF4-FFF2-40B4-BE49-F238E27FC236}">
              <a16:creationId xmlns:a16="http://schemas.microsoft.com/office/drawing/2014/main" xmlns="" id="{59AD8F06-8B4A-E332-CC80-2FEAD80BD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319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229</xdr:row>
      <xdr:rowOff>19045</xdr:rowOff>
    </xdr:from>
    <xdr:to>
      <xdr:col>12</xdr:col>
      <xdr:colOff>1097280</xdr:colOff>
      <xdr:row>229</xdr:row>
      <xdr:rowOff>742945</xdr:rowOff>
    </xdr:to>
    <xdr:pic>
      <xdr:nvPicPr>
        <xdr:cNvPr id="459" name="Picture 458">
          <a:extLst>
            <a:ext uri="{FF2B5EF4-FFF2-40B4-BE49-F238E27FC236}">
              <a16:creationId xmlns:a16="http://schemas.microsoft.com/office/drawing/2014/main" xmlns="" id="{F5B574DC-3F17-B26D-F90F-6877A3318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395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230</xdr:row>
      <xdr:rowOff>19045</xdr:rowOff>
    </xdr:from>
    <xdr:to>
      <xdr:col>12</xdr:col>
      <xdr:colOff>1097280</xdr:colOff>
      <xdr:row>230</xdr:row>
      <xdr:rowOff>742945</xdr:rowOff>
    </xdr:to>
    <xdr:pic>
      <xdr:nvPicPr>
        <xdr:cNvPr id="461" name="Picture 460">
          <a:extLst>
            <a:ext uri="{FF2B5EF4-FFF2-40B4-BE49-F238E27FC236}">
              <a16:creationId xmlns:a16="http://schemas.microsoft.com/office/drawing/2014/main" xmlns="" id="{6B89B062-76D5-EA63-A353-BB229D91C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471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231</xdr:row>
      <xdr:rowOff>19045</xdr:rowOff>
    </xdr:from>
    <xdr:to>
      <xdr:col>12</xdr:col>
      <xdr:colOff>1097280</xdr:colOff>
      <xdr:row>231</xdr:row>
      <xdr:rowOff>742945</xdr:rowOff>
    </xdr:to>
    <xdr:pic>
      <xdr:nvPicPr>
        <xdr:cNvPr id="463" name="Picture 462">
          <a:extLst>
            <a:ext uri="{FF2B5EF4-FFF2-40B4-BE49-F238E27FC236}">
              <a16:creationId xmlns:a16="http://schemas.microsoft.com/office/drawing/2014/main" xmlns="" id="{A10FEFB7-24A1-91A2-EA18-13D87D302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547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232</xdr:row>
      <xdr:rowOff>19045</xdr:rowOff>
    </xdr:from>
    <xdr:to>
      <xdr:col>12</xdr:col>
      <xdr:colOff>1097280</xdr:colOff>
      <xdr:row>232</xdr:row>
      <xdr:rowOff>742945</xdr:rowOff>
    </xdr:to>
    <xdr:pic>
      <xdr:nvPicPr>
        <xdr:cNvPr id="465" name="Picture 464">
          <a:extLst>
            <a:ext uri="{FF2B5EF4-FFF2-40B4-BE49-F238E27FC236}">
              <a16:creationId xmlns:a16="http://schemas.microsoft.com/office/drawing/2014/main" xmlns="" id="{FD6D688D-01E4-4414-5B8D-BAB134DDA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623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233</xdr:row>
      <xdr:rowOff>19045</xdr:rowOff>
    </xdr:from>
    <xdr:to>
      <xdr:col>12</xdr:col>
      <xdr:colOff>1097280</xdr:colOff>
      <xdr:row>233</xdr:row>
      <xdr:rowOff>742945</xdr:rowOff>
    </xdr:to>
    <xdr:pic>
      <xdr:nvPicPr>
        <xdr:cNvPr id="467" name="Picture 466">
          <a:extLst>
            <a:ext uri="{FF2B5EF4-FFF2-40B4-BE49-F238E27FC236}">
              <a16:creationId xmlns:a16="http://schemas.microsoft.com/office/drawing/2014/main" xmlns="" id="{5FEA07FF-DDAB-91E9-1675-5F80455F2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700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234</xdr:row>
      <xdr:rowOff>19045</xdr:rowOff>
    </xdr:from>
    <xdr:to>
      <xdr:col>12</xdr:col>
      <xdr:colOff>1097280</xdr:colOff>
      <xdr:row>234</xdr:row>
      <xdr:rowOff>742945</xdr:rowOff>
    </xdr:to>
    <xdr:pic>
      <xdr:nvPicPr>
        <xdr:cNvPr id="469" name="Picture 468">
          <a:extLst>
            <a:ext uri="{FF2B5EF4-FFF2-40B4-BE49-F238E27FC236}">
              <a16:creationId xmlns:a16="http://schemas.microsoft.com/office/drawing/2014/main" xmlns="" id="{C2E61DEC-AE2B-9770-1F37-AF1B0DDB8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776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235</xdr:row>
      <xdr:rowOff>19045</xdr:rowOff>
    </xdr:from>
    <xdr:to>
      <xdr:col>12</xdr:col>
      <xdr:colOff>1097280</xdr:colOff>
      <xdr:row>235</xdr:row>
      <xdr:rowOff>742945</xdr:rowOff>
    </xdr:to>
    <xdr:pic>
      <xdr:nvPicPr>
        <xdr:cNvPr id="471" name="Picture 470">
          <a:extLst>
            <a:ext uri="{FF2B5EF4-FFF2-40B4-BE49-F238E27FC236}">
              <a16:creationId xmlns:a16="http://schemas.microsoft.com/office/drawing/2014/main" xmlns="" id="{57E4032B-C0F5-DE1B-1253-3A7FCCAEE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852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236</xdr:row>
      <xdr:rowOff>19045</xdr:rowOff>
    </xdr:from>
    <xdr:to>
      <xdr:col>12</xdr:col>
      <xdr:colOff>1097280</xdr:colOff>
      <xdr:row>236</xdr:row>
      <xdr:rowOff>742945</xdr:rowOff>
    </xdr:to>
    <xdr:pic>
      <xdr:nvPicPr>
        <xdr:cNvPr id="473" name="Picture 472">
          <a:extLst>
            <a:ext uri="{FF2B5EF4-FFF2-40B4-BE49-F238E27FC236}">
              <a16:creationId xmlns:a16="http://schemas.microsoft.com/office/drawing/2014/main" xmlns="" id="{78D577C3-794D-D368-E999-DD6A608C6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7928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237</xdr:row>
      <xdr:rowOff>19045</xdr:rowOff>
    </xdr:from>
    <xdr:to>
      <xdr:col>12</xdr:col>
      <xdr:colOff>1097280</xdr:colOff>
      <xdr:row>237</xdr:row>
      <xdr:rowOff>742945</xdr:rowOff>
    </xdr:to>
    <xdr:pic>
      <xdr:nvPicPr>
        <xdr:cNvPr id="475" name="Picture 474">
          <a:extLst>
            <a:ext uri="{FF2B5EF4-FFF2-40B4-BE49-F238E27FC236}">
              <a16:creationId xmlns:a16="http://schemas.microsoft.com/office/drawing/2014/main" xmlns="" id="{80718A7F-3913-19D3-F3A4-046F1DC32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004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238</xdr:row>
      <xdr:rowOff>19045</xdr:rowOff>
    </xdr:from>
    <xdr:to>
      <xdr:col>12</xdr:col>
      <xdr:colOff>1097280</xdr:colOff>
      <xdr:row>238</xdr:row>
      <xdr:rowOff>742945</xdr:rowOff>
    </xdr:to>
    <xdr:pic>
      <xdr:nvPicPr>
        <xdr:cNvPr id="477" name="Picture 476">
          <a:extLst>
            <a:ext uri="{FF2B5EF4-FFF2-40B4-BE49-F238E27FC236}">
              <a16:creationId xmlns:a16="http://schemas.microsoft.com/office/drawing/2014/main" xmlns="" id="{6A98E3A3-2FAD-917A-E828-651E14A61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081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239</xdr:row>
      <xdr:rowOff>19045</xdr:rowOff>
    </xdr:from>
    <xdr:to>
      <xdr:col>12</xdr:col>
      <xdr:colOff>1097280</xdr:colOff>
      <xdr:row>239</xdr:row>
      <xdr:rowOff>742945</xdr:rowOff>
    </xdr:to>
    <xdr:pic>
      <xdr:nvPicPr>
        <xdr:cNvPr id="479" name="Picture 478">
          <a:extLst>
            <a:ext uri="{FF2B5EF4-FFF2-40B4-BE49-F238E27FC236}">
              <a16:creationId xmlns:a16="http://schemas.microsoft.com/office/drawing/2014/main" xmlns="" id="{0F1EB886-DAC9-DA09-5437-CAD934B48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157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240</xdr:row>
      <xdr:rowOff>19045</xdr:rowOff>
    </xdr:from>
    <xdr:to>
      <xdr:col>12</xdr:col>
      <xdr:colOff>1097280</xdr:colOff>
      <xdr:row>240</xdr:row>
      <xdr:rowOff>742945</xdr:rowOff>
    </xdr:to>
    <xdr:pic>
      <xdr:nvPicPr>
        <xdr:cNvPr id="481" name="Picture 480">
          <a:extLst>
            <a:ext uri="{FF2B5EF4-FFF2-40B4-BE49-F238E27FC236}">
              <a16:creationId xmlns:a16="http://schemas.microsoft.com/office/drawing/2014/main" xmlns="" id="{ECFC0AA8-E569-C57D-42C4-E87BD1B86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233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241</xdr:row>
      <xdr:rowOff>19045</xdr:rowOff>
    </xdr:from>
    <xdr:to>
      <xdr:col>12</xdr:col>
      <xdr:colOff>1097280</xdr:colOff>
      <xdr:row>241</xdr:row>
      <xdr:rowOff>742945</xdr:rowOff>
    </xdr:to>
    <xdr:pic>
      <xdr:nvPicPr>
        <xdr:cNvPr id="483" name="Picture 482">
          <a:extLst>
            <a:ext uri="{FF2B5EF4-FFF2-40B4-BE49-F238E27FC236}">
              <a16:creationId xmlns:a16="http://schemas.microsoft.com/office/drawing/2014/main" xmlns="" id="{C2B4DC93-0D34-651C-FD42-172891574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309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242</xdr:row>
      <xdr:rowOff>19045</xdr:rowOff>
    </xdr:from>
    <xdr:to>
      <xdr:col>12</xdr:col>
      <xdr:colOff>1097280</xdr:colOff>
      <xdr:row>242</xdr:row>
      <xdr:rowOff>742945</xdr:rowOff>
    </xdr:to>
    <xdr:pic>
      <xdr:nvPicPr>
        <xdr:cNvPr id="485" name="Picture 484">
          <a:extLst>
            <a:ext uri="{FF2B5EF4-FFF2-40B4-BE49-F238E27FC236}">
              <a16:creationId xmlns:a16="http://schemas.microsoft.com/office/drawing/2014/main" xmlns="" id="{9B5E44DB-834B-74B5-6C49-A9F7E65F2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385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243</xdr:row>
      <xdr:rowOff>19045</xdr:rowOff>
    </xdr:from>
    <xdr:to>
      <xdr:col>12</xdr:col>
      <xdr:colOff>1097280</xdr:colOff>
      <xdr:row>243</xdr:row>
      <xdr:rowOff>742945</xdr:rowOff>
    </xdr:to>
    <xdr:pic>
      <xdr:nvPicPr>
        <xdr:cNvPr id="487" name="Picture 486">
          <a:extLst>
            <a:ext uri="{FF2B5EF4-FFF2-40B4-BE49-F238E27FC236}">
              <a16:creationId xmlns:a16="http://schemas.microsoft.com/office/drawing/2014/main" xmlns="" id="{ECF900B5-7168-6D07-851E-45BD53409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462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244</xdr:row>
      <xdr:rowOff>19045</xdr:rowOff>
    </xdr:from>
    <xdr:to>
      <xdr:col>12</xdr:col>
      <xdr:colOff>1097280</xdr:colOff>
      <xdr:row>244</xdr:row>
      <xdr:rowOff>742945</xdr:rowOff>
    </xdr:to>
    <xdr:pic>
      <xdr:nvPicPr>
        <xdr:cNvPr id="489" name="Picture 488">
          <a:extLst>
            <a:ext uri="{FF2B5EF4-FFF2-40B4-BE49-F238E27FC236}">
              <a16:creationId xmlns:a16="http://schemas.microsoft.com/office/drawing/2014/main" xmlns="" id="{CEE7475D-E5F1-47DC-A7FD-053DBE3AD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538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245</xdr:row>
      <xdr:rowOff>19045</xdr:rowOff>
    </xdr:from>
    <xdr:to>
      <xdr:col>12</xdr:col>
      <xdr:colOff>1097280</xdr:colOff>
      <xdr:row>245</xdr:row>
      <xdr:rowOff>742945</xdr:rowOff>
    </xdr:to>
    <xdr:pic>
      <xdr:nvPicPr>
        <xdr:cNvPr id="491" name="Picture 490">
          <a:extLst>
            <a:ext uri="{FF2B5EF4-FFF2-40B4-BE49-F238E27FC236}">
              <a16:creationId xmlns:a16="http://schemas.microsoft.com/office/drawing/2014/main" xmlns="" id="{E0CE2DC1-80A7-21B9-E993-D546F6535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614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246</xdr:row>
      <xdr:rowOff>19045</xdr:rowOff>
    </xdr:from>
    <xdr:to>
      <xdr:col>12</xdr:col>
      <xdr:colOff>1097280</xdr:colOff>
      <xdr:row>246</xdr:row>
      <xdr:rowOff>742945</xdr:rowOff>
    </xdr:to>
    <xdr:pic>
      <xdr:nvPicPr>
        <xdr:cNvPr id="493" name="Picture 492">
          <a:extLst>
            <a:ext uri="{FF2B5EF4-FFF2-40B4-BE49-F238E27FC236}">
              <a16:creationId xmlns:a16="http://schemas.microsoft.com/office/drawing/2014/main" xmlns="" id="{CD9411D1-FF6F-D926-72AB-E02884A6E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690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247</xdr:row>
      <xdr:rowOff>19045</xdr:rowOff>
    </xdr:from>
    <xdr:to>
      <xdr:col>12</xdr:col>
      <xdr:colOff>1097280</xdr:colOff>
      <xdr:row>247</xdr:row>
      <xdr:rowOff>742945</xdr:rowOff>
    </xdr:to>
    <xdr:pic>
      <xdr:nvPicPr>
        <xdr:cNvPr id="495" name="Picture 494">
          <a:extLst>
            <a:ext uri="{FF2B5EF4-FFF2-40B4-BE49-F238E27FC236}">
              <a16:creationId xmlns:a16="http://schemas.microsoft.com/office/drawing/2014/main" xmlns="" id="{812EBE5B-EE92-9189-13C0-7982AF7C0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766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248</xdr:row>
      <xdr:rowOff>19045</xdr:rowOff>
    </xdr:from>
    <xdr:to>
      <xdr:col>12</xdr:col>
      <xdr:colOff>1097280</xdr:colOff>
      <xdr:row>248</xdr:row>
      <xdr:rowOff>742945</xdr:rowOff>
    </xdr:to>
    <xdr:pic>
      <xdr:nvPicPr>
        <xdr:cNvPr id="497" name="Picture 496">
          <a:extLst>
            <a:ext uri="{FF2B5EF4-FFF2-40B4-BE49-F238E27FC236}">
              <a16:creationId xmlns:a16="http://schemas.microsoft.com/office/drawing/2014/main" xmlns="" id="{3B9562D7-2A04-D5EC-3146-1CBC9B782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843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249</xdr:row>
      <xdr:rowOff>19045</xdr:rowOff>
    </xdr:from>
    <xdr:to>
      <xdr:col>12</xdr:col>
      <xdr:colOff>1097280</xdr:colOff>
      <xdr:row>249</xdr:row>
      <xdr:rowOff>742945</xdr:rowOff>
    </xdr:to>
    <xdr:pic>
      <xdr:nvPicPr>
        <xdr:cNvPr id="499" name="Picture 498">
          <a:extLst>
            <a:ext uri="{FF2B5EF4-FFF2-40B4-BE49-F238E27FC236}">
              <a16:creationId xmlns:a16="http://schemas.microsoft.com/office/drawing/2014/main" xmlns="" id="{80D4C741-9E8A-3EDE-9BC5-44E408F1E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919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250</xdr:row>
      <xdr:rowOff>19045</xdr:rowOff>
    </xdr:from>
    <xdr:to>
      <xdr:col>12</xdr:col>
      <xdr:colOff>1097280</xdr:colOff>
      <xdr:row>250</xdr:row>
      <xdr:rowOff>742945</xdr:rowOff>
    </xdr:to>
    <xdr:pic>
      <xdr:nvPicPr>
        <xdr:cNvPr id="501" name="Picture 500">
          <a:extLst>
            <a:ext uri="{FF2B5EF4-FFF2-40B4-BE49-F238E27FC236}">
              <a16:creationId xmlns:a16="http://schemas.microsoft.com/office/drawing/2014/main" xmlns="" id="{5DA150F7-99F6-4769-289A-D7E69D1D4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8995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251</xdr:row>
      <xdr:rowOff>19045</xdr:rowOff>
    </xdr:from>
    <xdr:to>
      <xdr:col>12</xdr:col>
      <xdr:colOff>1097280</xdr:colOff>
      <xdr:row>251</xdr:row>
      <xdr:rowOff>742945</xdr:rowOff>
    </xdr:to>
    <xdr:pic>
      <xdr:nvPicPr>
        <xdr:cNvPr id="503" name="Picture 502">
          <a:extLst>
            <a:ext uri="{FF2B5EF4-FFF2-40B4-BE49-F238E27FC236}">
              <a16:creationId xmlns:a16="http://schemas.microsoft.com/office/drawing/2014/main" xmlns="" id="{65F642A2-2650-0419-E044-AA8550452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9071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252</xdr:row>
      <xdr:rowOff>19045</xdr:rowOff>
    </xdr:from>
    <xdr:to>
      <xdr:col>12</xdr:col>
      <xdr:colOff>1097280</xdr:colOff>
      <xdr:row>252</xdr:row>
      <xdr:rowOff>742945</xdr:rowOff>
    </xdr:to>
    <xdr:pic>
      <xdr:nvPicPr>
        <xdr:cNvPr id="505" name="Picture 504">
          <a:extLst>
            <a:ext uri="{FF2B5EF4-FFF2-40B4-BE49-F238E27FC236}">
              <a16:creationId xmlns:a16="http://schemas.microsoft.com/office/drawing/2014/main" xmlns="" id="{DC3E6452-C8EA-4177-813D-871B5686D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9147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253</xdr:row>
      <xdr:rowOff>19045</xdr:rowOff>
    </xdr:from>
    <xdr:to>
      <xdr:col>12</xdr:col>
      <xdr:colOff>1097280</xdr:colOff>
      <xdr:row>253</xdr:row>
      <xdr:rowOff>742945</xdr:rowOff>
    </xdr:to>
    <xdr:pic>
      <xdr:nvPicPr>
        <xdr:cNvPr id="507" name="Picture 506">
          <a:extLst>
            <a:ext uri="{FF2B5EF4-FFF2-40B4-BE49-F238E27FC236}">
              <a16:creationId xmlns:a16="http://schemas.microsoft.com/office/drawing/2014/main" xmlns="" id="{396B1CEA-7BD6-F14E-F638-A7104D101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9224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254</xdr:row>
      <xdr:rowOff>19045</xdr:rowOff>
    </xdr:from>
    <xdr:to>
      <xdr:col>12</xdr:col>
      <xdr:colOff>1097280</xdr:colOff>
      <xdr:row>254</xdr:row>
      <xdr:rowOff>742945</xdr:rowOff>
    </xdr:to>
    <xdr:pic>
      <xdr:nvPicPr>
        <xdr:cNvPr id="509" name="Picture 508">
          <a:extLst>
            <a:ext uri="{FF2B5EF4-FFF2-40B4-BE49-F238E27FC236}">
              <a16:creationId xmlns:a16="http://schemas.microsoft.com/office/drawing/2014/main" xmlns="" id="{FB141423-7682-17B5-1292-00A0F445F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9300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255</xdr:row>
      <xdr:rowOff>19045</xdr:rowOff>
    </xdr:from>
    <xdr:to>
      <xdr:col>12</xdr:col>
      <xdr:colOff>1097280</xdr:colOff>
      <xdr:row>255</xdr:row>
      <xdr:rowOff>742945</xdr:rowOff>
    </xdr:to>
    <xdr:pic>
      <xdr:nvPicPr>
        <xdr:cNvPr id="511" name="Picture 510">
          <a:extLst>
            <a:ext uri="{FF2B5EF4-FFF2-40B4-BE49-F238E27FC236}">
              <a16:creationId xmlns:a16="http://schemas.microsoft.com/office/drawing/2014/main" xmlns="" id="{8A1808C1-0D11-818C-86A0-91182F231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9376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256</xdr:row>
      <xdr:rowOff>19045</xdr:rowOff>
    </xdr:from>
    <xdr:to>
      <xdr:col>12</xdr:col>
      <xdr:colOff>1097280</xdr:colOff>
      <xdr:row>256</xdr:row>
      <xdr:rowOff>742945</xdr:rowOff>
    </xdr:to>
    <xdr:pic>
      <xdr:nvPicPr>
        <xdr:cNvPr id="513" name="Picture 512">
          <a:extLst>
            <a:ext uri="{FF2B5EF4-FFF2-40B4-BE49-F238E27FC236}">
              <a16:creationId xmlns:a16="http://schemas.microsoft.com/office/drawing/2014/main" xmlns="" id="{DAECA3FB-41E6-FECB-9FB6-2DEABC403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9452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257</xdr:row>
      <xdr:rowOff>19045</xdr:rowOff>
    </xdr:from>
    <xdr:to>
      <xdr:col>12</xdr:col>
      <xdr:colOff>1097280</xdr:colOff>
      <xdr:row>257</xdr:row>
      <xdr:rowOff>742945</xdr:rowOff>
    </xdr:to>
    <xdr:pic>
      <xdr:nvPicPr>
        <xdr:cNvPr id="515" name="Picture 514">
          <a:extLst>
            <a:ext uri="{FF2B5EF4-FFF2-40B4-BE49-F238E27FC236}">
              <a16:creationId xmlns:a16="http://schemas.microsoft.com/office/drawing/2014/main" xmlns="" id="{9FDF2D51-1454-522E-ED04-154983605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9528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258</xdr:row>
      <xdr:rowOff>19045</xdr:rowOff>
    </xdr:from>
    <xdr:to>
      <xdr:col>12</xdr:col>
      <xdr:colOff>1097280</xdr:colOff>
      <xdr:row>258</xdr:row>
      <xdr:rowOff>742945</xdr:rowOff>
    </xdr:to>
    <xdr:pic>
      <xdr:nvPicPr>
        <xdr:cNvPr id="517" name="Picture 516">
          <a:extLst>
            <a:ext uri="{FF2B5EF4-FFF2-40B4-BE49-F238E27FC236}">
              <a16:creationId xmlns:a16="http://schemas.microsoft.com/office/drawing/2014/main" xmlns="" id="{81C2D0B8-97F3-74DE-FF71-7F63543CF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9605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259</xdr:row>
      <xdr:rowOff>19045</xdr:rowOff>
    </xdr:from>
    <xdr:to>
      <xdr:col>12</xdr:col>
      <xdr:colOff>1097280</xdr:colOff>
      <xdr:row>259</xdr:row>
      <xdr:rowOff>742945</xdr:rowOff>
    </xdr:to>
    <xdr:pic>
      <xdr:nvPicPr>
        <xdr:cNvPr id="519" name="Picture 518">
          <a:extLst>
            <a:ext uri="{FF2B5EF4-FFF2-40B4-BE49-F238E27FC236}">
              <a16:creationId xmlns:a16="http://schemas.microsoft.com/office/drawing/2014/main" xmlns="" id="{BA8B8BAC-FCA1-716E-A710-2876FA7FF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9681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260</xdr:row>
      <xdr:rowOff>19045</xdr:rowOff>
    </xdr:from>
    <xdr:to>
      <xdr:col>12</xdr:col>
      <xdr:colOff>1097280</xdr:colOff>
      <xdr:row>260</xdr:row>
      <xdr:rowOff>742945</xdr:rowOff>
    </xdr:to>
    <xdr:pic>
      <xdr:nvPicPr>
        <xdr:cNvPr id="521" name="Picture 520">
          <a:extLst>
            <a:ext uri="{FF2B5EF4-FFF2-40B4-BE49-F238E27FC236}">
              <a16:creationId xmlns:a16="http://schemas.microsoft.com/office/drawing/2014/main" xmlns="" id="{EF2D76C5-1AC8-30AB-3687-075E98350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9757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261</xdr:row>
      <xdr:rowOff>19045</xdr:rowOff>
    </xdr:from>
    <xdr:to>
      <xdr:col>12</xdr:col>
      <xdr:colOff>1097280</xdr:colOff>
      <xdr:row>261</xdr:row>
      <xdr:rowOff>742945</xdr:rowOff>
    </xdr:to>
    <xdr:pic>
      <xdr:nvPicPr>
        <xdr:cNvPr id="523" name="Picture 522">
          <a:extLst>
            <a:ext uri="{FF2B5EF4-FFF2-40B4-BE49-F238E27FC236}">
              <a16:creationId xmlns:a16="http://schemas.microsoft.com/office/drawing/2014/main" xmlns="" id="{FC5D0D95-02B8-E23A-30B0-3E29E789F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9833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262</xdr:row>
      <xdr:rowOff>19045</xdr:rowOff>
    </xdr:from>
    <xdr:to>
      <xdr:col>12</xdr:col>
      <xdr:colOff>1097280</xdr:colOff>
      <xdr:row>262</xdr:row>
      <xdr:rowOff>742945</xdr:rowOff>
    </xdr:to>
    <xdr:pic>
      <xdr:nvPicPr>
        <xdr:cNvPr id="525" name="Picture 524">
          <a:extLst>
            <a:ext uri="{FF2B5EF4-FFF2-40B4-BE49-F238E27FC236}">
              <a16:creationId xmlns:a16="http://schemas.microsoft.com/office/drawing/2014/main" xmlns="" id="{EB235C5A-92BC-D12F-E601-CD7B1A5E4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9909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263</xdr:row>
      <xdr:rowOff>19045</xdr:rowOff>
    </xdr:from>
    <xdr:to>
      <xdr:col>12</xdr:col>
      <xdr:colOff>1097280</xdr:colOff>
      <xdr:row>263</xdr:row>
      <xdr:rowOff>742945</xdr:rowOff>
    </xdr:to>
    <xdr:pic>
      <xdr:nvPicPr>
        <xdr:cNvPr id="527" name="Picture 526">
          <a:extLst>
            <a:ext uri="{FF2B5EF4-FFF2-40B4-BE49-F238E27FC236}">
              <a16:creationId xmlns:a16="http://schemas.microsoft.com/office/drawing/2014/main" xmlns="" id="{B1DDBA17-8159-BD41-0DB6-BE9825FDE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19986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264</xdr:row>
      <xdr:rowOff>19045</xdr:rowOff>
    </xdr:from>
    <xdr:to>
      <xdr:col>12</xdr:col>
      <xdr:colOff>1097280</xdr:colOff>
      <xdr:row>264</xdr:row>
      <xdr:rowOff>742945</xdr:rowOff>
    </xdr:to>
    <xdr:pic>
      <xdr:nvPicPr>
        <xdr:cNvPr id="529" name="Picture 528">
          <a:extLst>
            <a:ext uri="{FF2B5EF4-FFF2-40B4-BE49-F238E27FC236}">
              <a16:creationId xmlns:a16="http://schemas.microsoft.com/office/drawing/2014/main" xmlns="" id="{EE88D8B8-FFBE-193C-9A01-098CE2A2A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062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265</xdr:row>
      <xdr:rowOff>19045</xdr:rowOff>
    </xdr:from>
    <xdr:to>
      <xdr:col>12</xdr:col>
      <xdr:colOff>1097280</xdr:colOff>
      <xdr:row>265</xdr:row>
      <xdr:rowOff>742945</xdr:rowOff>
    </xdr:to>
    <xdr:pic>
      <xdr:nvPicPr>
        <xdr:cNvPr id="531" name="Picture 530">
          <a:extLst>
            <a:ext uri="{FF2B5EF4-FFF2-40B4-BE49-F238E27FC236}">
              <a16:creationId xmlns:a16="http://schemas.microsoft.com/office/drawing/2014/main" xmlns="" id="{8DC807C6-4F6C-8006-4987-CEB4EDD47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138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266</xdr:row>
      <xdr:rowOff>19045</xdr:rowOff>
    </xdr:from>
    <xdr:to>
      <xdr:col>12</xdr:col>
      <xdr:colOff>1097280</xdr:colOff>
      <xdr:row>266</xdr:row>
      <xdr:rowOff>742945</xdr:rowOff>
    </xdr:to>
    <xdr:pic>
      <xdr:nvPicPr>
        <xdr:cNvPr id="533" name="Picture 532">
          <a:extLst>
            <a:ext uri="{FF2B5EF4-FFF2-40B4-BE49-F238E27FC236}">
              <a16:creationId xmlns:a16="http://schemas.microsoft.com/office/drawing/2014/main" xmlns="" id="{8126D672-8428-1A88-A9DE-16D72AC9B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214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267</xdr:row>
      <xdr:rowOff>19045</xdr:rowOff>
    </xdr:from>
    <xdr:to>
      <xdr:col>12</xdr:col>
      <xdr:colOff>1097280</xdr:colOff>
      <xdr:row>267</xdr:row>
      <xdr:rowOff>742945</xdr:rowOff>
    </xdr:to>
    <xdr:pic>
      <xdr:nvPicPr>
        <xdr:cNvPr id="535" name="Picture 534">
          <a:extLst>
            <a:ext uri="{FF2B5EF4-FFF2-40B4-BE49-F238E27FC236}">
              <a16:creationId xmlns:a16="http://schemas.microsoft.com/office/drawing/2014/main" xmlns="" id="{D6C9EC0E-8097-1F3C-2964-D421C9D70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290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268</xdr:row>
      <xdr:rowOff>19045</xdr:rowOff>
    </xdr:from>
    <xdr:to>
      <xdr:col>12</xdr:col>
      <xdr:colOff>1097280</xdr:colOff>
      <xdr:row>268</xdr:row>
      <xdr:rowOff>742945</xdr:rowOff>
    </xdr:to>
    <xdr:pic>
      <xdr:nvPicPr>
        <xdr:cNvPr id="537" name="Picture 536">
          <a:extLst>
            <a:ext uri="{FF2B5EF4-FFF2-40B4-BE49-F238E27FC236}">
              <a16:creationId xmlns:a16="http://schemas.microsoft.com/office/drawing/2014/main" xmlns="" id="{4D3A90B1-FF9F-B612-167D-F165A8B5A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367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269</xdr:row>
      <xdr:rowOff>19045</xdr:rowOff>
    </xdr:from>
    <xdr:to>
      <xdr:col>12</xdr:col>
      <xdr:colOff>1097280</xdr:colOff>
      <xdr:row>269</xdr:row>
      <xdr:rowOff>742945</xdr:rowOff>
    </xdr:to>
    <xdr:pic>
      <xdr:nvPicPr>
        <xdr:cNvPr id="539" name="Picture 538">
          <a:extLst>
            <a:ext uri="{FF2B5EF4-FFF2-40B4-BE49-F238E27FC236}">
              <a16:creationId xmlns:a16="http://schemas.microsoft.com/office/drawing/2014/main" xmlns="" id="{7A9FB0CF-2F1F-9DFA-2C40-361D66718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443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270</xdr:row>
      <xdr:rowOff>19045</xdr:rowOff>
    </xdr:from>
    <xdr:to>
      <xdr:col>12</xdr:col>
      <xdr:colOff>1097280</xdr:colOff>
      <xdr:row>270</xdr:row>
      <xdr:rowOff>742945</xdr:rowOff>
    </xdr:to>
    <xdr:pic>
      <xdr:nvPicPr>
        <xdr:cNvPr id="541" name="Picture 540">
          <a:extLst>
            <a:ext uri="{FF2B5EF4-FFF2-40B4-BE49-F238E27FC236}">
              <a16:creationId xmlns:a16="http://schemas.microsoft.com/office/drawing/2014/main" xmlns="" id="{3C4BF791-05B3-87EA-28D6-D05BB2C09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519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271</xdr:row>
      <xdr:rowOff>19045</xdr:rowOff>
    </xdr:from>
    <xdr:to>
      <xdr:col>12</xdr:col>
      <xdr:colOff>1097280</xdr:colOff>
      <xdr:row>271</xdr:row>
      <xdr:rowOff>742945</xdr:rowOff>
    </xdr:to>
    <xdr:pic>
      <xdr:nvPicPr>
        <xdr:cNvPr id="543" name="Picture 542">
          <a:extLst>
            <a:ext uri="{FF2B5EF4-FFF2-40B4-BE49-F238E27FC236}">
              <a16:creationId xmlns:a16="http://schemas.microsoft.com/office/drawing/2014/main" xmlns="" id="{7574A07F-2CB1-1AF6-33B9-18450A6CE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595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272</xdr:row>
      <xdr:rowOff>19045</xdr:rowOff>
    </xdr:from>
    <xdr:to>
      <xdr:col>12</xdr:col>
      <xdr:colOff>1097280</xdr:colOff>
      <xdr:row>272</xdr:row>
      <xdr:rowOff>742945</xdr:rowOff>
    </xdr:to>
    <xdr:pic>
      <xdr:nvPicPr>
        <xdr:cNvPr id="545" name="Picture 544">
          <a:extLst>
            <a:ext uri="{FF2B5EF4-FFF2-40B4-BE49-F238E27FC236}">
              <a16:creationId xmlns:a16="http://schemas.microsoft.com/office/drawing/2014/main" xmlns="" id="{1DF827D1-C9D0-6818-DDC9-8799D034A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671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273</xdr:row>
      <xdr:rowOff>19045</xdr:rowOff>
    </xdr:from>
    <xdr:to>
      <xdr:col>12</xdr:col>
      <xdr:colOff>1097280</xdr:colOff>
      <xdr:row>273</xdr:row>
      <xdr:rowOff>742945</xdr:rowOff>
    </xdr:to>
    <xdr:pic>
      <xdr:nvPicPr>
        <xdr:cNvPr id="547" name="Picture 546">
          <a:extLst>
            <a:ext uri="{FF2B5EF4-FFF2-40B4-BE49-F238E27FC236}">
              <a16:creationId xmlns:a16="http://schemas.microsoft.com/office/drawing/2014/main" xmlns="" id="{4544ADF6-7CBC-F524-C022-92E295AD4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748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274</xdr:row>
      <xdr:rowOff>19045</xdr:rowOff>
    </xdr:from>
    <xdr:to>
      <xdr:col>12</xdr:col>
      <xdr:colOff>1097280</xdr:colOff>
      <xdr:row>274</xdr:row>
      <xdr:rowOff>742945</xdr:rowOff>
    </xdr:to>
    <xdr:pic>
      <xdr:nvPicPr>
        <xdr:cNvPr id="549" name="Picture 548">
          <a:extLst>
            <a:ext uri="{FF2B5EF4-FFF2-40B4-BE49-F238E27FC236}">
              <a16:creationId xmlns:a16="http://schemas.microsoft.com/office/drawing/2014/main" xmlns="" id="{178CFE06-9143-D90F-D693-647CEAB72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824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275</xdr:row>
      <xdr:rowOff>19045</xdr:rowOff>
    </xdr:from>
    <xdr:to>
      <xdr:col>12</xdr:col>
      <xdr:colOff>1097280</xdr:colOff>
      <xdr:row>275</xdr:row>
      <xdr:rowOff>742945</xdr:rowOff>
    </xdr:to>
    <xdr:pic>
      <xdr:nvPicPr>
        <xdr:cNvPr id="551" name="Picture 550">
          <a:extLst>
            <a:ext uri="{FF2B5EF4-FFF2-40B4-BE49-F238E27FC236}">
              <a16:creationId xmlns:a16="http://schemas.microsoft.com/office/drawing/2014/main" xmlns="" id="{81760DBA-E98B-B0C4-867D-F584B91E5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900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276</xdr:row>
      <xdr:rowOff>19045</xdr:rowOff>
    </xdr:from>
    <xdr:to>
      <xdr:col>12</xdr:col>
      <xdr:colOff>1097280</xdr:colOff>
      <xdr:row>276</xdr:row>
      <xdr:rowOff>742945</xdr:rowOff>
    </xdr:to>
    <xdr:pic>
      <xdr:nvPicPr>
        <xdr:cNvPr id="553" name="Picture 552">
          <a:extLst>
            <a:ext uri="{FF2B5EF4-FFF2-40B4-BE49-F238E27FC236}">
              <a16:creationId xmlns:a16="http://schemas.microsoft.com/office/drawing/2014/main" xmlns="" id="{10907D11-7D33-CC8E-3740-484AF13CF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0976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277</xdr:row>
      <xdr:rowOff>19045</xdr:rowOff>
    </xdr:from>
    <xdr:to>
      <xdr:col>12</xdr:col>
      <xdr:colOff>1097280</xdr:colOff>
      <xdr:row>277</xdr:row>
      <xdr:rowOff>742945</xdr:rowOff>
    </xdr:to>
    <xdr:pic>
      <xdr:nvPicPr>
        <xdr:cNvPr id="555" name="Picture 554">
          <a:extLst>
            <a:ext uri="{FF2B5EF4-FFF2-40B4-BE49-F238E27FC236}">
              <a16:creationId xmlns:a16="http://schemas.microsoft.com/office/drawing/2014/main" xmlns="" id="{EA704501-555F-FCEE-D608-28D94F75D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052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278</xdr:row>
      <xdr:rowOff>19045</xdr:rowOff>
    </xdr:from>
    <xdr:to>
      <xdr:col>12</xdr:col>
      <xdr:colOff>1097280</xdr:colOff>
      <xdr:row>278</xdr:row>
      <xdr:rowOff>742945</xdr:rowOff>
    </xdr:to>
    <xdr:pic>
      <xdr:nvPicPr>
        <xdr:cNvPr id="557" name="Picture 556">
          <a:extLst>
            <a:ext uri="{FF2B5EF4-FFF2-40B4-BE49-F238E27FC236}">
              <a16:creationId xmlns:a16="http://schemas.microsoft.com/office/drawing/2014/main" xmlns="" id="{AF06DA9E-BE21-31C2-575E-402CC65E4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129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279</xdr:row>
      <xdr:rowOff>19045</xdr:rowOff>
    </xdr:from>
    <xdr:to>
      <xdr:col>12</xdr:col>
      <xdr:colOff>1097280</xdr:colOff>
      <xdr:row>279</xdr:row>
      <xdr:rowOff>742945</xdr:rowOff>
    </xdr:to>
    <xdr:pic>
      <xdr:nvPicPr>
        <xdr:cNvPr id="559" name="Picture 558">
          <a:extLst>
            <a:ext uri="{FF2B5EF4-FFF2-40B4-BE49-F238E27FC236}">
              <a16:creationId xmlns:a16="http://schemas.microsoft.com/office/drawing/2014/main" xmlns="" id="{DF0E970F-0313-307D-B970-E5BB0302E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205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280</xdr:row>
      <xdr:rowOff>19045</xdr:rowOff>
    </xdr:from>
    <xdr:to>
      <xdr:col>12</xdr:col>
      <xdr:colOff>1097280</xdr:colOff>
      <xdr:row>280</xdr:row>
      <xdr:rowOff>742945</xdr:rowOff>
    </xdr:to>
    <xdr:pic>
      <xdr:nvPicPr>
        <xdr:cNvPr id="561" name="Picture 560">
          <a:extLst>
            <a:ext uri="{FF2B5EF4-FFF2-40B4-BE49-F238E27FC236}">
              <a16:creationId xmlns:a16="http://schemas.microsoft.com/office/drawing/2014/main" xmlns="" id="{DBB209FA-064F-455C-9699-0E2A52351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281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281</xdr:row>
      <xdr:rowOff>19045</xdr:rowOff>
    </xdr:from>
    <xdr:to>
      <xdr:col>12</xdr:col>
      <xdr:colOff>1097280</xdr:colOff>
      <xdr:row>281</xdr:row>
      <xdr:rowOff>742945</xdr:rowOff>
    </xdr:to>
    <xdr:pic>
      <xdr:nvPicPr>
        <xdr:cNvPr id="563" name="Picture 562">
          <a:extLst>
            <a:ext uri="{FF2B5EF4-FFF2-40B4-BE49-F238E27FC236}">
              <a16:creationId xmlns:a16="http://schemas.microsoft.com/office/drawing/2014/main" xmlns="" id="{163E1163-2E89-ECC9-71BB-088FA571D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357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282</xdr:row>
      <xdr:rowOff>19045</xdr:rowOff>
    </xdr:from>
    <xdr:to>
      <xdr:col>12</xdr:col>
      <xdr:colOff>1097280</xdr:colOff>
      <xdr:row>282</xdr:row>
      <xdr:rowOff>742945</xdr:rowOff>
    </xdr:to>
    <xdr:pic>
      <xdr:nvPicPr>
        <xdr:cNvPr id="565" name="Picture 564">
          <a:extLst>
            <a:ext uri="{FF2B5EF4-FFF2-40B4-BE49-F238E27FC236}">
              <a16:creationId xmlns:a16="http://schemas.microsoft.com/office/drawing/2014/main" xmlns="" id="{B1BC0E64-797E-4BF4-B263-D7352C61F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433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283</xdr:row>
      <xdr:rowOff>19045</xdr:rowOff>
    </xdr:from>
    <xdr:to>
      <xdr:col>12</xdr:col>
      <xdr:colOff>1097280</xdr:colOff>
      <xdr:row>283</xdr:row>
      <xdr:rowOff>742945</xdr:rowOff>
    </xdr:to>
    <xdr:pic>
      <xdr:nvPicPr>
        <xdr:cNvPr id="567" name="Picture 566">
          <a:extLst>
            <a:ext uri="{FF2B5EF4-FFF2-40B4-BE49-F238E27FC236}">
              <a16:creationId xmlns:a16="http://schemas.microsoft.com/office/drawing/2014/main" xmlns="" id="{C6892D7E-11B9-38B1-310C-E141002B2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510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284</xdr:row>
      <xdr:rowOff>19045</xdr:rowOff>
    </xdr:from>
    <xdr:to>
      <xdr:col>12</xdr:col>
      <xdr:colOff>1097280</xdr:colOff>
      <xdr:row>284</xdr:row>
      <xdr:rowOff>742945</xdr:rowOff>
    </xdr:to>
    <xdr:pic>
      <xdr:nvPicPr>
        <xdr:cNvPr id="569" name="Picture 568">
          <a:extLst>
            <a:ext uri="{FF2B5EF4-FFF2-40B4-BE49-F238E27FC236}">
              <a16:creationId xmlns:a16="http://schemas.microsoft.com/office/drawing/2014/main" xmlns="" id="{DC5A6B54-F6ED-7085-0888-966A455C8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586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285</xdr:row>
      <xdr:rowOff>19045</xdr:rowOff>
    </xdr:from>
    <xdr:to>
      <xdr:col>12</xdr:col>
      <xdr:colOff>1097280</xdr:colOff>
      <xdr:row>285</xdr:row>
      <xdr:rowOff>742945</xdr:rowOff>
    </xdr:to>
    <xdr:pic>
      <xdr:nvPicPr>
        <xdr:cNvPr id="571" name="Picture 570">
          <a:extLst>
            <a:ext uri="{FF2B5EF4-FFF2-40B4-BE49-F238E27FC236}">
              <a16:creationId xmlns:a16="http://schemas.microsoft.com/office/drawing/2014/main" xmlns="" id="{ABC2B55B-50D4-B2B8-05CA-4F9F82835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662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286</xdr:row>
      <xdr:rowOff>19045</xdr:rowOff>
    </xdr:from>
    <xdr:to>
      <xdr:col>12</xdr:col>
      <xdr:colOff>1097280</xdr:colOff>
      <xdr:row>286</xdr:row>
      <xdr:rowOff>742945</xdr:rowOff>
    </xdr:to>
    <xdr:pic>
      <xdr:nvPicPr>
        <xdr:cNvPr id="573" name="Picture 572">
          <a:extLst>
            <a:ext uri="{FF2B5EF4-FFF2-40B4-BE49-F238E27FC236}">
              <a16:creationId xmlns:a16="http://schemas.microsoft.com/office/drawing/2014/main" xmlns="" id="{33F1B4E6-E52B-15DD-A985-40B899DDA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738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287</xdr:row>
      <xdr:rowOff>19045</xdr:rowOff>
    </xdr:from>
    <xdr:to>
      <xdr:col>12</xdr:col>
      <xdr:colOff>1097280</xdr:colOff>
      <xdr:row>287</xdr:row>
      <xdr:rowOff>742945</xdr:rowOff>
    </xdr:to>
    <xdr:pic>
      <xdr:nvPicPr>
        <xdr:cNvPr id="575" name="Picture 574">
          <a:extLst>
            <a:ext uri="{FF2B5EF4-FFF2-40B4-BE49-F238E27FC236}">
              <a16:creationId xmlns:a16="http://schemas.microsoft.com/office/drawing/2014/main" xmlns="" id="{69035B1F-2023-FEB7-AE96-8082068F5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814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288</xdr:row>
      <xdr:rowOff>19045</xdr:rowOff>
    </xdr:from>
    <xdr:to>
      <xdr:col>12</xdr:col>
      <xdr:colOff>1097280</xdr:colOff>
      <xdr:row>288</xdr:row>
      <xdr:rowOff>742945</xdr:rowOff>
    </xdr:to>
    <xdr:pic>
      <xdr:nvPicPr>
        <xdr:cNvPr id="577" name="Picture 576">
          <a:extLst>
            <a:ext uri="{FF2B5EF4-FFF2-40B4-BE49-F238E27FC236}">
              <a16:creationId xmlns:a16="http://schemas.microsoft.com/office/drawing/2014/main" xmlns="" id="{5A05108E-5DA4-309C-973D-B0731EB85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891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289</xdr:row>
      <xdr:rowOff>19045</xdr:rowOff>
    </xdr:from>
    <xdr:to>
      <xdr:col>12</xdr:col>
      <xdr:colOff>1097280</xdr:colOff>
      <xdr:row>289</xdr:row>
      <xdr:rowOff>742945</xdr:rowOff>
    </xdr:to>
    <xdr:pic>
      <xdr:nvPicPr>
        <xdr:cNvPr id="579" name="Picture 578">
          <a:extLst>
            <a:ext uri="{FF2B5EF4-FFF2-40B4-BE49-F238E27FC236}">
              <a16:creationId xmlns:a16="http://schemas.microsoft.com/office/drawing/2014/main" xmlns="" id="{A1F1015C-0D85-7A6C-4942-416DE4BFA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1967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290</xdr:row>
      <xdr:rowOff>19045</xdr:rowOff>
    </xdr:from>
    <xdr:to>
      <xdr:col>12</xdr:col>
      <xdr:colOff>1097280</xdr:colOff>
      <xdr:row>290</xdr:row>
      <xdr:rowOff>742945</xdr:rowOff>
    </xdr:to>
    <xdr:pic>
      <xdr:nvPicPr>
        <xdr:cNvPr id="581" name="Picture 580">
          <a:extLst>
            <a:ext uri="{FF2B5EF4-FFF2-40B4-BE49-F238E27FC236}">
              <a16:creationId xmlns:a16="http://schemas.microsoft.com/office/drawing/2014/main" xmlns="" id="{FE1E6730-1421-B981-037C-1E6933563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2043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291</xdr:row>
      <xdr:rowOff>19045</xdr:rowOff>
    </xdr:from>
    <xdr:to>
      <xdr:col>12</xdr:col>
      <xdr:colOff>1097280</xdr:colOff>
      <xdr:row>291</xdr:row>
      <xdr:rowOff>742945</xdr:rowOff>
    </xdr:to>
    <xdr:pic>
      <xdr:nvPicPr>
        <xdr:cNvPr id="583" name="Picture 582">
          <a:extLst>
            <a:ext uri="{FF2B5EF4-FFF2-40B4-BE49-F238E27FC236}">
              <a16:creationId xmlns:a16="http://schemas.microsoft.com/office/drawing/2014/main" xmlns="" id="{91C562E8-A5BC-292E-1A43-4A1FC13EC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2119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292</xdr:row>
      <xdr:rowOff>19045</xdr:rowOff>
    </xdr:from>
    <xdr:to>
      <xdr:col>12</xdr:col>
      <xdr:colOff>1097280</xdr:colOff>
      <xdr:row>292</xdr:row>
      <xdr:rowOff>742945</xdr:rowOff>
    </xdr:to>
    <xdr:pic>
      <xdr:nvPicPr>
        <xdr:cNvPr id="585" name="Picture 584">
          <a:extLst>
            <a:ext uri="{FF2B5EF4-FFF2-40B4-BE49-F238E27FC236}">
              <a16:creationId xmlns:a16="http://schemas.microsoft.com/office/drawing/2014/main" xmlns="" id="{DB0DDC83-A233-3ADA-6D3A-EAA0F93B6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2195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293</xdr:row>
      <xdr:rowOff>19045</xdr:rowOff>
    </xdr:from>
    <xdr:to>
      <xdr:col>12</xdr:col>
      <xdr:colOff>1097280</xdr:colOff>
      <xdr:row>293</xdr:row>
      <xdr:rowOff>742945</xdr:rowOff>
    </xdr:to>
    <xdr:pic>
      <xdr:nvPicPr>
        <xdr:cNvPr id="587" name="Picture 586">
          <a:extLst>
            <a:ext uri="{FF2B5EF4-FFF2-40B4-BE49-F238E27FC236}">
              <a16:creationId xmlns:a16="http://schemas.microsoft.com/office/drawing/2014/main" xmlns="" id="{A72A9417-B972-5E52-756E-8A08D1619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2272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294</xdr:row>
      <xdr:rowOff>19045</xdr:rowOff>
    </xdr:from>
    <xdr:to>
      <xdr:col>12</xdr:col>
      <xdr:colOff>1097280</xdr:colOff>
      <xdr:row>294</xdr:row>
      <xdr:rowOff>742945</xdr:rowOff>
    </xdr:to>
    <xdr:pic>
      <xdr:nvPicPr>
        <xdr:cNvPr id="589" name="Picture 588">
          <a:extLst>
            <a:ext uri="{FF2B5EF4-FFF2-40B4-BE49-F238E27FC236}">
              <a16:creationId xmlns:a16="http://schemas.microsoft.com/office/drawing/2014/main" xmlns="" id="{88B7A23C-1D94-87BB-860F-BB645EAFB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2348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295</xdr:row>
      <xdr:rowOff>19045</xdr:rowOff>
    </xdr:from>
    <xdr:to>
      <xdr:col>12</xdr:col>
      <xdr:colOff>1097280</xdr:colOff>
      <xdr:row>295</xdr:row>
      <xdr:rowOff>742945</xdr:rowOff>
    </xdr:to>
    <xdr:pic>
      <xdr:nvPicPr>
        <xdr:cNvPr id="591" name="Picture 590">
          <a:extLst>
            <a:ext uri="{FF2B5EF4-FFF2-40B4-BE49-F238E27FC236}">
              <a16:creationId xmlns:a16="http://schemas.microsoft.com/office/drawing/2014/main" xmlns="" id="{482C4BEB-8BC5-18EC-B5BC-E0F290B86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2424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296</xdr:row>
      <xdr:rowOff>19045</xdr:rowOff>
    </xdr:from>
    <xdr:to>
      <xdr:col>12</xdr:col>
      <xdr:colOff>1097280</xdr:colOff>
      <xdr:row>296</xdr:row>
      <xdr:rowOff>742945</xdr:rowOff>
    </xdr:to>
    <xdr:pic>
      <xdr:nvPicPr>
        <xdr:cNvPr id="593" name="Picture 592">
          <a:extLst>
            <a:ext uri="{FF2B5EF4-FFF2-40B4-BE49-F238E27FC236}">
              <a16:creationId xmlns:a16="http://schemas.microsoft.com/office/drawing/2014/main" xmlns="" id="{A73237F4-BBA5-BFC6-1E13-428ADBFAB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2500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297</xdr:row>
      <xdr:rowOff>19045</xdr:rowOff>
    </xdr:from>
    <xdr:to>
      <xdr:col>12</xdr:col>
      <xdr:colOff>1097280</xdr:colOff>
      <xdr:row>297</xdr:row>
      <xdr:rowOff>742945</xdr:rowOff>
    </xdr:to>
    <xdr:pic>
      <xdr:nvPicPr>
        <xdr:cNvPr id="595" name="Picture 594">
          <a:extLst>
            <a:ext uri="{FF2B5EF4-FFF2-40B4-BE49-F238E27FC236}">
              <a16:creationId xmlns:a16="http://schemas.microsoft.com/office/drawing/2014/main" xmlns="" id="{09B5D701-50CB-7F07-7060-732813947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2576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298</xdr:row>
      <xdr:rowOff>19045</xdr:rowOff>
    </xdr:from>
    <xdr:to>
      <xdr:col>12</xdr:col>
      <xdr:colOff>1097280</xdr:colOff>
      <xdr:row>298</xdr:row>
      <xdr:rowOff>742945</xdr:rowOff>
    </xdr:to>
    <xdr:pic>
      <xdr:nvPicPr>
        <xdr:cNvPr id="597" name="Picture 596">
          <a:extLst>
            <a:ext uri="{FF2B5EF4-FFF2-40B4-BE49-F238E27FC236}">
              <a16:creationId xmlns:a16="http://schemas.microsoft.com/office/drawing/2014/main" xmlns="" id="{87D0F3C0-8F31-AC66-FDEA-381034572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2653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299</xdr:row>
      <xdr:rowOff>19045</xdr:rowOff>
    </xdr:from>
    <xdr:to>
      <xdr:col>12</xdr:col>
      <xdr:colOff>1097280</xdr:colOff>
      <xdr:row>299</xdr:row>
      <xdr:rowOff>742945</xdr:rowOff>
    </xdr:to>
    <xdr:pic>
      <xdr:nvPicPr>
        <xdr:cNvPr id="599" name="Picture 598">
          <a:extLst>
            <a:ext uri="{FF2B5EF4-FFF2-40B4-BE49-F238E27FC236}">
              <a16:creationId xmlns:a16="http://schemas.microsoft.com/office/drawing/2014/main" xmlns="" id="{80365BD6-17B7-50B4-E77E-ACFF249D2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2729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300</xdr:row>
      <xdr:rowOff>19045</xdr:rowOff>
    </xdr:from>
    <xdr:to>
      <xdr:col>12</xdr:col>
      <xdr:colOff>1097280</xdr:colOff>
      <xdr:row>300</xdr:row>
      <xdr:rowOff>742945</xdr:rowOff>
    </xdr:to>
    <xdr:pic>
      <xdr:nvPicPr>
        <xdr:cNvPr id="601" name="Picture 600">
          <a:extLst>
            <a:ext uri="{FF2B5EF4-FFF2-40B4-BE49-F238E27FC236}">
              <a16:creationId xmlns:a16="http://schemas.microsoft.com/office/drawing/2014/main" xmlns="" id="{3AB0C6FC-291B-3198-9BC3-F0DBA48DE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2805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301</xdr:row>
      <xdr:rowOff>19045</xdr:rowOff>
    </xdr:from>
    <xdr:to>
      <xdr:col>12</xdr:col>
      <xdr:colOff>1097280</xdr:colOff>
      <xdr:row>301</xdr:row>
      <xdr:rowOff>742945</xdr:rowOff>
    </xdr:to>
    <xdr:pic>
      <xdr:nvPicPr>
        <xdr:cNvPr id="603" name="Picture 602">
          <a:extLst>
            <a:ext uri="{FF2B5EF4-FFF2-40B4-BE49-F238E27FC236}">
              <a16:creationId xmlns:a16="http://schemas.microsoft.com/office/drawing/2014/main" xmlns="" id="{EB7FC839-DF1B-2C21-F0BF-840A1AA50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2881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302</xdr:row>
      <xdr:rowOff>19045</xdr:rowOff>
    </xdr:from>
    <xdr:to>
      <xdr:col>12</xdr:col>
      <xdr:colOff>1097280</xdr:colOff>
      <xdr:row>302</xdr:row>
      <xdr:rowOff>742945</xdr:rowOff>
    </xdr:to>
    <xdr:pic>
      <xdr:nvPicPr>
        <xdr:cNvPr id="605" name="Picture 604">
          <a:extLst>
            <a:ext uri="{FF2B5EF4-FFF2-40B4-BE49-F238E27FC236}">
              <a16:creationId xmlns:a16="http://schemas.microsoft.com/office/drawing/2014/main" xmlns="" id="{19DA65D0-64DD-D939-E5CC-6973AD5B0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2957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303</xdr:row>
      <xdr:rowOff>19045</xdr:rowOff>
    </xdr:from>
    <xdr:to>
      <xdr:col>12</xdr:col>
      <xdr:colOff>1097280</xdr:colOff>
      <xdr:row>303</xdr:row>
      <xdr:rowOff>742945</xdr:rowOff>
    </xdr:to>
    <xdr:pic>
      <xdr:nvPicPr>
        <xdr:cNvPr id="607" name="Picture 606">
          <a:extLst>
            <a:ext uri="{FF2B5EF4-FFF2-40B4-BE49-F238E27FC236}">
              <a16:creationId xmlns:a16="http://schemas.microsoft.com/office/drawing/2014/main" xmlns="" id="{0EE926EA-DFE1-3FBD-A2DB-65E6C7C37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034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304</xdr:row>
      <xdr:rowOff>19045</xdr:rowOff>
    </xdr:from>
    <xdr:to>
      <xdr:col>12</xdr:col>
      <xdr:colOff>1097280</xdr:colOff>
      <xdr:row>304</xdr:row>
      <xdr:rowOff>742945</xdr:rowOff>
    </xdr:to>
    <xdr:pic>
      <xdr:nvPicPr>
        <xdr:cNvPr id="609" name="Picture 608">
          <a:extLst>
            <a:ext uri="{FF2B5EF4-FFF2-40B4-BE49-F238E27FC236}">
              <a16:creationId xmlns:a16="http://schemas.microsoft.com/office/drawing/2014/main" xmlns="" id="{9FBEBBB9-3559-F871-6E42-C15B31774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110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305</xdr:row>
      <xdr:rowOff>19045</xdr:rowOff>
    </xdr:from>
    <xdr:to>
      <xdr:col>12</xdr:col>
      <xdr:colOff>1097280</xdr:colOff>
      <xdr:row>305</xdr:row>
      <xdr:rowOff>742945</xdr:rowOff>
    </xdr:to>
    <xdr:pic>
      <xdr:nvPicPr>
        <xdr:cNvPr id="611" name="Picture 610">
          <a:extLst>
            <a:ext uri="{FF2B5EF4-FFF2-40B4-BE49-F238E27FC236}">
              <a16:creationId xmlns:a16="http://schemas.microsoft.com/office/drawing/2014/main" xmlns="" id="{F51697C7-B232-81EA-31DB-FF228B3C7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186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306</xdr:row>
      <xdr:rowOff>19045</xdr:rowOff>
    </xdr:from>
    <xdr:to>
      <xdr:col>12</xdr:col>
      <xdr:colOff>1097280</xdr:colOff>
      <xdr:row>306</xdr:row>
      <xdr:rowOff>742945</xdr:rowOff>
    </xdr:to>
    <xdr:pic>
      <xdr:nvPicPr>
        <xdr:cNvPr id="613" name="Picture 612">
          <a:extLst>
            <a:ext uri="{FF2B5EF4-FFF2-40B4-BE49-F238E27FC236}">
              <a16:creationId xmlns:a16="http://schemas.microsoft.com/office/drawing/2014/main" xmlns="" id="{AC2DD3D2-0D52-0C0C-0023-765215F6D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262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307</xdr:row>
      <xdr:rowOff>19045</xdr:rowOff>
    </xdr:from>
    <xdr:to>
      <xdr:col>12</xdr:col>
      <xdr:colOff>1097280</xdr:colOff>
      <xdr:row>307</xdr:row>
      <xdr:rowOff>742945</xdr:rowOff>
    </xdr:to>
    <xdr:pic>
      <xdr:nvPicPr>
        <xdr:cNvPr id="615" name="Picture 614">
          <a:extLst>
            <a:ext uri="{FF2B5EF4-FFF2-40B4-BE49-F238E27FC236}">
              <a16:creationId xmlns:a16="http://schemas.microsoft.com/office/drawing/2014/main" xmlns="" id="{7C7AFC59-B9FE-63F8-D979-FA5024D32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338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308</xdr:row>
      <xdr:rowOff>19045</xdr:rowOff>
    </xdr:from>
    <xdr:to>
      <xdr:col>12</xdr:col>
      <xdr:colOff>1097280</xdr:colOff>
      <xdr:row>308</xdr:row>
      <xdr:rowOff>742945</xdr:rowOff>
    </xdr:to>
    <xdr:pic>
      <xdr:nvPicPr>
        <xdr:cNvPr id="617" name="Picture 616">
          <a:extLst>
            <a:ext uri="{FF2B5EF4-FFF2-40B4-BE49-F238E27FC236}">
              <a16:creationId xmlns:a16="http://schemas.microsoft.com/office/drawing/2014/main" xmlns="" id="{EC4867D5-7E48-8D30-02E5-1F98E0C51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415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309</xdr:row>
      <xdr:rowOff>19045</xdr:rowOff>
    </xdr:from>
    <xdr:to>
      <xdr:col>12</xdr:col>
      <xdr:colOff>1097280</xdr:colOff>
      <xdr:row>309</xdr:row>
      <xdr:rowOff>742945</xdr:rowOff>
    </xdr:to>
    <xdr:pic>
      <xdr:nvPicPr>
        <xdr:cNvPr id="619" name="Picture 618">
          <a:extLst>
            <a:ext uri="{FF2B5EF4-FFF2-40B4-BE49-F238E27FC236}">
              <a16:creationId xmlns:a16="http://schemas.microsoft.com/office/drawing/2014/main" xmlns="" id="{97A0CF62-2C30-C346-8BEC-734E86F15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491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310</xdr:row>
      <xdr:rowOff>19045</xdr:rowOff>
    </xdr:from>
    <xdr:to>
      <xdr:col>12</xdr:col>
      <xdr:colOff>1097280</xdr:colOff>
      <xdr:row>310</xdr:row>
      <xdr:rowOff>742945</xdr:rowOff>
    </xdr:to>
    <xdr:pic>
      <xdr:nvPicPr>
        <xdr:cNvPr id="621" name="Picture 620">
          <a:extLst>
            <a:ext uri="{FF2B5EF4-FFF2-40B4-BE49-F238E27FC236}">
              <a16:creationId xmlns:a16="http://schemas.microsoft.com/office/drawing/2014/main" xmlns="" id="{346A4F88-A135-A6AA-6C19-CF44CA139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567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311</xdr:row>
      <xdr:rowOff>19045</xdr:rowOff>
    </xdr:from>
    <xdr:to>
      <xdr:col>12</xdr:col>
      <xdr:colOff>1097280</xdr:colOff>
      <xdr:row>311</xdr:row>
      <xdr:rowOff>742945</xdr:rowOff>
    </xdr:to>
    <xdr:pic>
      <xdr:nvPicPr>
        <xdr:cNvPr id="623" name="Picture 622">
          <a:extLst>
            <a:ext uri="{FF2B5EF4-FFF2-40B4-BE49-F238E27FC236}">
              <a16:creationId xmlns:a16="http://schemas.microsoft.com/office/drawing/2014/main" xmlns="" id="{6860B9C3-35C3-FD85-64B8-2761EFF9D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643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312</xdr:row>
      <xdr:rowOff>19045</xdr:rowOff>
    </xdr:from>
    <xdr:to>
      <xdr:col>12</xdr:col>
      <xdr:colOff>1097280</xdr:colOff>
      <xdr:row>312</xdr:row>
      <xdr:rowOff>742945</xdr:rowOff>
    </xdr:to>
    <xdr:pic>
      <xdr:nvPicPr>
        <xdr:cNvPr id="625" name="Picture 624">
          <a:extLst>
            <a:ext uri="{FF2B5EF4-FFF2-40B4-BE49-F238E27FC236}">
              <a16:creationId xmlns:a16="http://schemas.microsoft.com/office/drawing/2014/main" xmlns="" id="{AB7C07B8-5D74-ACF8-42D6-5B579F9F8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719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313</xdr:row>
      <xdr:rowOff>19045</xdr:rowOff>
    </xdr:from>
    <xdr:to>
      <xdr:col>12</xdr:col>
      <xdr:colOff>1097280</xdr:colOff>
      <xdr:row>313</xdr:row>
      <xdr:rowOff>742945</xdr:rowOff>
    </xdr:to>
    <xdr:pic>
      <xdr:nvPicPr>
        <xdr:cNvPr id="627" name="Picture 626">
          <a:extLst>
            <a:ext uri="{FF2B5EF4-FFF2-40B4-BE49-F238E27FC236}">
              <a16:creationId xmlns:a16="http://schemas.microsoft.com/office/drawing/2014/main" xmlns="" id="{C29E1563-5279-9B02-A33D-656CDBDC8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796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314</xdr:row>
      <xdr:rowOff>19045</xdr:rowOff>
    </xdr:from>
    <xdr:to>
      <xdr:col>12</xdr:col>
      <xdr:colOff>1097280</xdr:colOff>
      <xdr:row>314</xdr:row>
      <xdr:rowOff>742945</xdr:rowOff>
    </xdr:to>
    <xdr:pic>
      <xdr:nvPicPr>
        <xdr:cNvPr id="629" name="Picture 628">
          <a:extLst>
            <a:ext uri="{FF2B5EF4-FFF2-40B4-BE49-F238E27FC236}">
              <a16:creationId xmlns:a16="http://schemas.microsoft.com/office/drawing/2014/main" xmlns="" id="{C48611A2-C1E6-9731-AF60-A53F1BE61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872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315</xdr:row>
      <xdr:rowOff>19045</xdr:rowOff>
    </xdr:from>
    <xdr:to>
      <xdr:col>12</xdr:col>
      <xdr:colOff>1097280</xdr:colOff>
      <xdr:row>315</xdr:row>
      <xdr:rowOff>742945</xdr:rowOff>
    </xdr:to>
    <xdr:pic>
      <xdr:nvPicPr>
        <xdr:cNvPr id="631" name="Picture 630">
          <a:extLst>
            <a:ext uri="{FF2B5EF4-FFF2-40B4-BE49-F238E27FC236}">
              <a16:creationId xmlns:a16="http://schemas.microsoft.com/office/drawing/2014/main" xmlns="" id="{A4EB43A0-3658-C6F6-691C-8EA011C68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3948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316</xdr:row>
      <xdr:rowOff>19045</xdr:rowOff>
    </xdr:from>
    <xdr:to>
      <xdr:col>12</xdr:col>
      <xdr:colOff>1097280</xdr:colOff>
      <xdr:row>316</xdr:row>
      <xdr:rowOff>742945</xdr:rowOff>
    </xdr:to>
    <xdr:pic>
      <xdr:nvPicPr>
        <xdr:cNvPr id="633" name="Picture 632">
          <a:extLst>
            <a:ext uri="{FF2B5EF4-FFF2-40B4-BE49-F238E27FC236}">
              <a16:creationId xmlns:a16="http://schemas.microsoft.com/office/drawing/2014/main" xmlns="" id="{69148336-E8B0-FCD5-FCE4-899165C8E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4024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317</xdr:row>
      <xdr:rowOff>19045</xdr:rowOff>
    </xdr:from>
    <xdr:to>
      <xdr:col>12</xdr:col>
      <xdr:colOff>1097280</xdr:colOff>
      <xdr:row>317</xdr:row>
      <xdr:rowOff>742945</xdr:rowOff>
    </xdr:to>
    <xdr:pic>
      <xdr:nvPicPr>
        <xdr:cNvPr id="635" name="Picture 634">
          <a:extLst>
            <a:ext uri="{FF2B5EF4-FFF2-40B4-BE49-F238E27FC236}">
              <a16:creationId xmlns:a16="http://schemas.microsoft.com/office/drawing/2014/main" xmlns="" id="{8AAC2E1C-F7E7-BB4E-4C96-F52A484BB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4100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318</xdr:row>
      <xdr:rowOff>19045</xdr:rowOff>
    </xdr:from>
    <xdr:to>
      <xdr:col>12</xdr:col>
      <xdr:colOff>1097280</xdr:colOff>
      <xdr:row>318</xdr:row>
      <xdr:rowOff>742945</xdr:rowOff>
    </xdr:to>
    <xdr:pic>
      <xdr:nvPicPr>
        <xdr:cNvPr id="637" name="Picture 636">
          <a:extLst>
            <a:ext uri="{FF2B5EF4-FFF2-40B4-BE49-F238E27FC236}">
              <a16:creationId xmlns:a16="http://schemas.microsoft.com/office/drawing/2014/main" xmlns="" id="{4CFC7A50-1FF8-5E0C-F9E7-308F2F1A4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4177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319</xdr:row>
      <xdr:rowOff>19045</xdr:rowOff>
    </xdr:from>
    <xdr:to>
      <xdr:col>12</xdr:col>
      <xdr:colOff>1097280</xdr:colOff>
      <xdr:row>319</xdr:row>
      <xdr:rowOff>742945</xdr:rowOff>
    </xdr:to>
    <xdr:pic>
      <xdr:nvPicPr>
        <xdr:cNvPr id="639" name="Picture 638">
          <a:extLst>
            <a:ext uri="{FF2B5EF4-FFF2-40B4-BE49-F238E27FC236}">
              <a16:creationId xmlns:a16="http://schemas.microsoft.com/office/drawing/2014/main" xmlns="" id="{273BCA16-95A0-B1B0-8824-12F7956F6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4253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320</xdr:row>
      <xdr:rowOff>19045</xdr:rowOff>
    </xdr:from>
    <xdr:to>
      <xdr:col>12</xdr:col>
      <xdr:colOff>1097280</xdr:colOff>
      <xdr:row>320</xdr:row>
      <xdr:rowOff>742945</xdr:rowOff>
    </xdr:to>
    <xdr:pic>
      <xdr:nvPicPr>
        <xdr:cNvPr id="641" name="Picture 640">
          <a:extLst>
            <a:ext uri="{FF2B5EF4-FFF2-40B4-BE49-F238E27FC236}">
              <a16:creationId xmlns:a16="http://schemas.microsoft.com/office/drawing/2014/main" xmlns="" id="{3B0069D0-4575-ED16-AF80-5ADAF592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4329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321</xdr:row>
      <xdr:rowOff>19045</xdr:rowOff>
    </xdr:from>
    <xdr:to>
      <xdr:col>12</xdr:col>
      <xdr:colOff>1097280</xdr:colOff>
      <xdr:row>321</xdr:row>
      <xdr:rowOff>742945</xdr:rowOff>
    </xdr:to>
    <xdr:pic>
      <xdr:nvPicPr>
        <xdr:cNvPr id="643" name="Picture 642">
          <a:extLst>
            <a:ext uri="{FF2B5EF4-FFF2-40B4-BE49-F238E27FC236}">
              <a16:creationId xmlns:a16="http://schemas.microsoft.com/office/drawing/2014/main" xmlns="" id="{7766FD74-C04D-EAB8-C319-FB72BBAE7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4405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322</xdr:row>
      <xdr:rowOff>19045</xdr:rowOff>
    </xdr:from>
    <xdr:to>
      <xdr:col>12</xdr:col>
      <xdr:colOff>1097280</xdr:colOff>
      <xdr:row>322</xdr:row>
      <xdr:rowOff>742945</xdr:rowOff>
    </xdr:to>
    <xdr:pic>
      <xdr:nvPicPr>
        <xdr:cNvPr id="645" name="Picture 644">
          <a:extLst>
            <a:ext uri="{FF2B5EF4-FFF2-40B4-BE49-F238E27FC236}">
              <a16:creationId xmlns:a16="http://schemas.microsoft.com/office/drawing/2014/main" xmlns="" id="{1A69CF8A-0590-E239-2FD0-A42963A62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4481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323</xdr:row>
      <xdr:rowOff>19045</xdr:rowOff>
    </xdr:from>
    <xdr:to>
      <xdr:col>12</xdr:col>
      <xdr:colOff>1097280</xdr:colOff>
      <xdr:row>323</xdr:row>
      <xdr:rowOff>742945</xdr:rowOff>
    </xdr:to>
    <xdr:pic>
      <xdr:nvPicPr>
        <xdr:cNvPr id="647" name="Picture 646">
          <a:extLst>
            <a:ext uri="{FF2B5EF4-FFF2-40B4-BE49-F238E27FC236}">
              <a16:creationId xmlns:a16="http://schemas.microsoft.com/office/drawing/2014/main" xmlns="" id="{8CB1334C-6E53-E88E-398C-536EE44D8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4558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324</xdr:row>
      <xdr:rowOff>19045</xdr:rowOff>
    </xdr:from>
    <xdr:to>
      <xdr:col>12</xdr:col>
      <xdr:colOff>1097280</xdr:colOff>
      <xdr:row>324</xdr:row>
      <xdr:rowOff>742945</xdr:rowOff>
    </xdr:to>
    <xdr:pic>
      <xdr:nvPicPr>
        <xdr:cNvPr id="649" name="Picture 648">
          <a:extLst>
            <a:ext uri="{FF2B5EF4-FFF2-40B4-BE49-F238E27FC236}">
              <a16:creationId xmlns:a16="http://schemas.microsoft.com/office/drawing/2014/main" xmlns="" id="{A5E63E85-A359-507A-28DF-88A7F302C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4634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325</xdr:row>
      <xdr:rowOff>19045</xdr:rowOff>
    </xdr:from>
    <xdr:to>
      <xdr:col>12</xdr:col>
      <xdr:colOff>1097280</xdr:colOff>
      <xdr:row>325</xdr:row>
      <xdr:rowOff>742945</xdr:rowOff>
    </xdr:to>
    <xdr:pic>
      <xdr:nvPicPr>
        <xdr:cNvPr id="651" name="Picture 650">
          <a:extLst>
            <a:ext uri="{FF2B5EF4-FFF2-40B4-BE49-F238E27FC236}">
              <a16:creationId xmlns:a16="http://schemas.microsoft.com/office/drawing/2014/main" xmlns="" id="{6931FFFD-679F-10BC-5479-D7B7C56CC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4710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326</xdr:row>
      <xdr:rowOff>19045</xdr:rowOff>
    </xdr:from>
    <xdr:to>
      <xdr:col>12</xdr:col>
      <xdr:colOff>1097280</xdr:colOff>
      <xdr:row>326</xdr:row>
      <xdr:rowOff>742945</xdr:rowOff>
    </xdr:to>
    <xdr:pic>
      <xdr:nvPicPr>
        <xdr:cNvPr id="653" name="Picture 652">
          <a:extLst>
            <a:ext uri="{FF2B5EF4-FFF2-40B4-BE49-F238E27FC236}">
              <a16:creationId xmlns:a16="http://schemas.microsoft.com/office/drawing/2014/main" xmlns="" id="{EBF1FC91-6276-8F37-396C-547E6A7D4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4786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327</xdr:row>
      <xdr:rowOff>19045</xdr:rowOff>
    </xdr:from>
    <xdr:to>
      <xdr:col>12</xdr:col>
      <xdr:colOff>1097280</xdr:colOff>
      <xdr:row>327</xdr:row>
      <xdr:rowOff>742945</xdr:rowOff>
    </xdr:to>
    <xdr:pic>
      <xdr:nvPicPr>
        <xdr:cNvPr id="655" name="Picture 654">
          <a:extLst>
            <a:ext uri="{FF2B5EF4-FFF2-40B4-BE49-F238E27FC236}">
              <a16:creationId xmlns:a16="http://schemas.microsoft.com/office/drawing/2014/main" xmlns="" id="{6032A094-7AF4-85C5-5472-3A80705E0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4862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328</xdr:row>
      <xdr:rowOff>19045</xdr:rowOff>
    </xdr:from>
    <xdr:to>
      <xdr:col>12</xdr:col>
      <xdr:colOff>1097280</xdr:colOff>
      <xdr:row>328</xdr:row>
      <xdr:rowOff>742945</xdr:rowOff>
    </xdr:to>
    <xdr:pic>
      <xdr:nvPicPr>
        <xdr:cNvPr id="657" name="Picture 656">
          <a:extLst>
            <a:ext uri="{FF2B5EF4-FFF2-40B4-BE49-F238E27FC236}">
              <a16:creationId xmlns:a16="http://schemas.microsoft.com/office/drawing/2014/main" xmlns="" id="{DB4183B5-AB44-ECC4-1E0D-9D3A6EAB2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4939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329</xdr:row>
      <xdr:rowOff>19045</xdr:rowOff>
    </xdr:from>
    <xdr:to>
      <xdr:col>12</xdr:col>
      <xdr:colOff>1097280</xdr:colOff>
      <xdr:row>329</xdr:row>
      <xdr:rowOff>742945</xdr:rowOff>
    </xdr:to>
    <xdr:pic>
      <xdr:nvPicPr>
        <xdr:cNvPr id="659" name="Picture 658">
          <a:extLst>
            <a:ext uri="{FF2B5EF4-FFF2-40B4-BE49-F238E27FC236}">
              <a16:creationId xmlns:a16="http://schemas.microsoft.com/office/drawing/2014/main" xmlns="" id="{80370A58-FB38-55E8-7C14-B3D8A17FC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015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330</xdr:row>
      <xdr:rowOff>19045</xdr:rowOff>
    </xdr:from>
    <xdr:to>
      <xdr:col>12</xdr:col>
      <xdr:colOff>1097280</xdr:colOff>
      <xdr:row>330</xdr:row>
      <xdr:rowOff>742945</xdr:rowOff>
    </xdr:to>
    <xdr:pic>
      <xdr:nvPicPr>
        <xdr:cNvPr id="661" name="Picture 660">
          <a:extLst>
            <a:ext uri="{FF2B5EF4-FFF2-40B4-BE49-F238E27FC236}">
              <a16:creationId xmlns:a16="http://schemas.microsoft.com/office/drawing/2014/main" xmlns="" id="{13875808-1C74-D3A7-5908-43440FDB8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091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331</xdr:row>
      <xdr:rowOff>19045</xdr:rowOff>
    </xdr:from>
    <xdr:to>
      <xdr:col>12</xdr:col>
      <xdr:colOff>1097280</xdr:colOff>
      <xdr:row>331</xdr:row>
      <xdr:rowOff>742945</xdr:rowOff>
    </xdr:to>
    <xdr:pic>
      <xdr:nvPicPr>
        <xdr:cNvPr id="663" name="Picture 662">
          <a:extLst>
            <a:ext uri="{FF2B5EF4-FFF2-40B4-BE49-F238E27FC236}">
              <a16:creationId xmlns:a16="http://schemas.microsoft.com/office/drawing/2014/main" xmlns="" id="{B7D9D9AE-F252-C35E-6160-42EE21254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167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332</xdr:row>
      <xdr:rowOff>19045</xdr:rowOff>
    </xdr:from>
    <xdr:to>
      <xdr:col>12</xdr:col>
      <xdr:colOff>1097280</xdr:colOff>
      <xdr:row>332</xdr:row>
      <xdr:rowOff>742945</xdr:rowOff>
    </xdr:to>
    <xdr:pic>
      <xdr:nvPicPr>
        <xdr:cNvPr id="665" name="Picture 664">
          <a:extLst>
            <a:ext uri="{FF2B5EF4-FFF2-40B4-BE49-F238E27FC236}">
              <a16:creationId xmlns:a16="http://schemas.microsoft.com/office/drawing/2014/main" xmlns="" id="{48ECB10D-6D19-E2C2-F9DD-1F9F9C758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243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333</xdr:row>
      <xdr:rowOff>19045</xdr:rowOff>
    </xdr:from>
    <xdr:to>
      <xdr:col>12</xdr:col>
      <xdr:colOff>1097280</xdr:colOff>
      <xdr:row>333</xdr:row>
      <xdr:rowOff>742945</xdr:rowOff>
    </xdr:to>
    <xdr:pic>
      <xdr:nvPicPr>
        <xdr:cNvPr id="667" name="Picture 666">
          <a:extLst>
            <a:ext uri="{FF2B5EF4-FFF2-40B4-BE49-F238E27FC236}">
              <a16:creationId xmlns:a16="http://schemas.microsoft.com/office/drawing/2014/main" xmlns="" id="{98E90EF7-CC01-E45E-B235-34C936FEE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320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334</xdr:row>
      <xdr:rowOff>19045</xdr:rowOff>
    </xdr:from>
    <xdr:to>
      <xdr:col>12</xdr:col>
      <xdr:colOff>1097280</xdr:colOff>
      <xdr:row>334</xdr:row>
      <xdr:rowOff>742945</xdr:rowOff>
    </xdr:to>
    <xdr:pic>
      <xdr:nvPicPr>
        <xdr:cNvPr id="669" name="Picture 668">
          <a:extLst>
            <a:ext uri="{FF2B5EF4-FFF2-40B4-BE49-F238E27FC236}">
              <a16:creationId xmlns:a16="http://schemas.microsoft.com/office/drawing/2014/main" xmlns="" id="{65119C1D-A5FD-8CB3-62D5-529EEE3F5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396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335</xdr:row>
      <xdr:rowOff>19045</xdr:rowOff>
    </xdr:from>
    <xdr:to>
      <xdr:col>12</xdr:col>
      <xdr:colOff>1097280</xdr:colOff>
      <xdr:row>335</xdr:row>
      <xdr:rowOff>742945</xdr:rowOff>
    </xdr:to>
    <xdr:pic>
      <xdr:nvPicPr>
        <xdr:cNvPr id="671" name="Picture 670">
          <a:extLst>
            <a:ext uri="{FF2B5EF4-FFF2-40B4-BE49-F238E27FC236}">
              <a16:creationId xmlns:a16="http://schemas.microsoft.com/office/drawing/2014/main" xmlns="" id="{5ED7EDDB-64B7-14FA-4B54-3D76750DF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472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336</xdr:row>
      <xdr:rowOff>19045</xdr:rowOff>
    </xdr:from>
    <xdr:to>
      <xdr:col>12</xdr:col>
      <xdr:colOff>1097280</xdr:colOff>
      <xdr:row>336</xdr:row>
      <xdr:rowOff>742945</xdr:rowOff>
    </xdr:to>
    <xdr:pic>
      <xdr:nvPicPr>
        <xdr:cNvPr id="673" name="Picture 672">
          <a:extLst>
            <a:ext uri="{FF2B5EF4-FFF2-40B4-BE49-F238E27FC236}">
              <a16:creationId xmlns:a16="http://schemas.microsoft.com/office/drawing/2014/main" xmlns="" id="{1D5FC24C-6F01-2A2E-35E4-8E6B92A8C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548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337</xdr:row>
      <xdr:rowOff>19045</xdr:rowOff>
    </xdr:from>
    <xdr:to>
      <xdr:col>12</xdr:col>
      <xdr:colOff>1097280</xdr:colOff>
      <xdr:row>337</xdr:row>
      <xdr:rowOff>742945</xdr:rowOff>
    </xdr:to>
    <xdr:pic>
      <xdr:nvPicPr>
        <xdr:cNvPr id="675" name="Picture 674">
          <a:extLst>
            <a:ext uri="{FF2B5EF4-FFF2-40B4-BE49-F238E27FC236}">
              <a16:creationId xmlns:a16="http://schemas.microsoft.com/office/drawing/2014/main" xmlns="" id="{C7938FCD-6E1F-2BB7-9511-8C04DBC66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624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338</xdr:row>
      <xdr:rowOff>19045</xdr:rowOff>
    </xdr:from>
    <xdr:to>
      <xdr:col>12</xdr:col>
      <xdr:colOff>1097280</xdr:colOff>
      <xdr:row>338</xdr:row>
      <xdr:rowOff>742945</xdr:rowOff>
    </xdr:to>
    <xdr:pic>
      <xdr:nvPicPr>
        <xdr:cNvPr id="677" name="Picture 676">
          <a:extLst>
            <a:ext uri="{FF2B5EF4-FFF2-40B4-BE49-F238E27FC236}">
              <a16:creationId xmlns:a16="http://schemas.microsoft.com/office/drawing/2014/main" xmlns="" id="{0A9EDDB3-4882-6138-2C45-AAD8FADC3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701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339</xdr:row>
      <xdr:rowOff>19045</xdr:rowOff>
    </xdr:from>
    <xdr:to>
      <xdr:col>12</xdr:col>
      <xdr:colOff>1097280</xdr:colOff>
      <xdr:row>339</xdr:row>
      <xdr:rowOff>742945</xdr:rowOff>
    </xdr:to>
    <xdr:pic>
      <xdr:nvPicPr>
        <xdr:cNvPr id="679" name="Picture 678">
          <a:extLst>
            <a:ext uri="{FF2B5EF4-FFF2-40B4-BE49-F238E27FC236}">
              <a16:creationId xmlns:a16="http://schemas.microsoft.com/office/drawing/2014/main" xmlns="" id="{B623410B-FAF3-0D3D-D90E-CE2FBEB78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777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340</xdr:row>
      <xdr:rowOff>19045</xdr:rowOff>
    </xdr:from>
    <xdr:to>
      <xdr:col>12</xdr:col>
      <xdr:colOff>1097280</xdr:colOff>
      <xdr:row>340</xdr:row>
      <xdr:rowOff>742945</xdr:rowOff>
    </xdr:to>
    <xdr:pic>
      <xdr:nvPicPr>
        <xdr:cNvPr id="681" name="Picture 680">
          <a:extLst>
            <a:ext uri="{FF2B5EF4-FFF2-40B4-BE49-F238E27FC236}">
              <a16:creationId xmlns:a16="http://schemas.microsoft.com/office/drawing/2014/main" xmlns="" id="{52C30DA6-C937-D95D-879A-115FF5040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853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341</xdr:row>
      <xdr:rowOff>19045</xdr:rowOff>
    </xdr:from>
    <xdr:to>
      <xdr:col>12</xdr:col>
      <xdr:colOff>1097280</xdr:colOff>
      <xdr:row>341</xdr:row>
      <xdr:rowOff>742945</xdr:rowOff>
    </xdr:to>
    <xdr:pic>
      <xdr:nvPicPr>
        <xdr:cNvPr id="683" name="Picture 682">
          <a:extLst>
            <a:ext uri="{FF2B5EF4-FFF2-40B4-BE49-F238E27FC236}">
              <a16:creationId xmlns:a16="http://schemas.microsoft.com/office/drawing/2014/main" xmlns="" id="{52F9B921-517C-E048-A807-F1173DCC3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5929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342</xdr:row>
      <xdr:rowOff>19045</xdr:rowOff>
    </xdr:from>
    <xdr:to>
      <xdr:col>12</xdr:col>
      <xdr:colOff>1097280</xdr:colOff>
      <xdr:row>342</xdr:row>
      <xdr:rowOff>742945</xdr:rowOff>
    </xdr:to>
    <xdr:pic>
      <xdr:nvPicPr>
        <xdr:cNvPr id="685" name="Picture 684">
          <a:extLst>
            <a:ext uri="{FF2B5EF4-FFF2-40B4-BE49-F238E27FC236}">
              <a16:creationId xmlns:a16="http://schemas.microsoft.com/office/drawing/2014/main" xmlns="" id="{0DFE945B-ECEB-00D0-6D02-1A5F9640B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005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343</xdr:row>
      <xdr:rowOff>19045</xdr:rowOff>
    </xdr:from>
    <xdr:to>
      <xdr:col>12</xdr:col>
      <xdr:colOff>1097280</xdr:colOff>
      <xdr:row>343</xdr:row>
      <xdr:rowOff>742945</xdr:rowOff>
    </xdr:to>
    <xdr:pic>
      <xdr:nvPicPr>
        <xdr:cNvPr id="687" name="Picture 686">
          <a:extLst>
            <a:ext uri="{FF2B5EF4-FFF2-40B4-BE49-F238E27FC236}">
              <a16:creationId xmlns:a16="http://schemas.microsoft.com/office/drawing/2014/main" xmlns="" id="{78EB3FA6-D7E1-FB33-BEE0-5A85ECFE3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082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344</xdr:row>
      <xdr:rowOff>19045</xdr:rowOff>
    </xdr:from>
    <xdr:to>
      <xdr:col>12</xdr:col>
      <xdr:colOff>1097280</xdr:colOff>
      <xdr:row>344</xdr:row>
      <xdr:rowOff>742945</xdr:rowOff>
    </xdr:to>
    <xdr:pic>
      <xdr:nvPicPr>
        <xdr:cNvPr id="689" name="Picture 688">
          <a:extLst>
            <a:ext uri="{FF2B5EF4-FFF2-40B4-BE49-F238E27FC236}">
              <a16:creationId xmlns:a16="http://schemas.microsoft.com/office/drawing/2014/main" xmlns="" id="{AFC2B7BD-D3E5-D956-AAB5-4CCF530C6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158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345</xdr:row>
      <xdr:rowOff>19045</xdr:rowOff>
    </xdr:from>
    <xdr:to>
      <xdr:col>12</xdr:col>
      <xdr:colOff>1097280</xdr:colOff>
      <xdr:row>345</xdr:row>
      <xdr:rowOff>742945</xdr:rowOff>
    </xdr:to>
    <xdr:pic>
      <xdr:nvPicPr>
        <xdr:cNvPr id="691" name="Picture 690">
          <a:extLst>
            <a:ext uri="{FF2B5EF4-FFF2-40B4-BE49-F238E27FC236}">
              <a16:creationId xmlns:a16="http://schemas.microsoft.com/office/drawing/2014/main" xmlns="" id="{86677D0B-AC24-9D45-3BE9-062C7CCFE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234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346</xdr:row>
      <xdr:rowOff>19045</xdr:rowOff>
    </xdr:from>
    <xdr:to>
      <xdr:col>12</xdr:col>
      <xdr:colOff>1097280</xdr:colOff>
      <xdr:row>346</xdr:row>
      <xdr:rowOff>742945</xdr:rowOff>
    </xdr:to>
    <xdr:pic>
      <xdr:nvPicPr>
        <xdr:cNvPr id="693" name="Picture 692">
          <a:extLst>
            <a:ext uri="{FF2B5EF4-FFF2-40B4-BE49-F238E27FC236}">
              <a16:creationId xmlns:a16="http://schemas.microsoft.com/office/drawing/2014/main" xmlns="" id="{DFF7B18B-0316-E43E-7815-27782DEA9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310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347</xdr:row>
      <xdr:rowOff>19045</xdr:rowOff>
    </xdr:from>
    <xdr:to>
      <xdr:col>12</xdr:col>
      <xdr:colOff>1097280</xdr:colOff>
      <xdr:row>347</xdr:row>
      <xdr:rowOff>742945</xdr:rowOff>
    </xdr:to>
    <xdr:pic>
      <xdr:nvPicPr>
        <xdr:cNvPr id="695" name="Picture 694">
          <a:extLst>
            <a:ext uri="{FF2B5EF4-FFF2-40B4-BE49-F238E27FC236}">
              <a16:creationId xmlns:a16="http://schemas.microsoft.com/office/drawing/2014/main" xmlns="" id="{4B7F5D78-B447-280E-FA0E-80A4165CE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386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348</xdr:row>
      <xdr:rowOff>19045</xdr:rowOff>
    </xdr:from>
    <xdr:to>
      <xdr:col>12</xdr:col>
      <xdr:colOff>1097280</xdr:colOff>
      <xdr:row>348</xdr:row>
      <xdr:rowOff>742945</xdr:rowOff>
    </xdr:to>
    <xdr:pic>
      <xdr:nvPicPr>
        <xdr:cNvPr id="697" name="Picture 696">
          <a:extLst>
            <a:ext uri="{FF2B5EF4-FFF2-40B4-BE49-F238E27FC236}">
              <a16:creationId xmlns:a16="http://schemas.microsoft.com/office/drawing/2014/main" xmlns="" id="{326E67BD-2FA0-84A0-B8B6-2568C5D19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463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349</xdr:row>
      <xdr:rowOff>19045</xdr:rowOff>
    </xdr:from>
    <xdr:to>
      <xdr:col>12</xdr:col>
      <xdr:colOff>1097280</xdr:colOff>
      <xdr:row>349</xdr:row>
      <xdr:rowOff>742945</xdr:rowOff>
    </xdr:to>
    <xdr:pic>
      <xdr:nvPicPr>
        <xdr:cNvPr id="699" name="Picture 698">
          <a:extLst>
            <a:ext uri="{FF2B5EF4-FFF2-40B4-BE49-F238E27FC236}">
              <a16:creationId xmlns:a16="http://schemas.microsoft.com/office/drawing/2014/main" xmlns="" id="{08692029-7402-68BB-1264-43C1B10E4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539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350</xdr:row>
      <xdr:rowOff>19045</xdr:rowOff>
    </xdr:from>
    <xdr:to>
      <xdr:col>12</xdr:col>
      <xdr:colOff>1097280</xdr:colOff>
      <xdr:row>350</xdr:row>
      <xdr:rowOff>742945</xdr:rowOff>
    </xdr:to>
    <xdr:pic>
      <xdr:nvPicPr>
        <xdr:cNvPr id="701" name="Picture 700">
          <a:extLst>
            <a:ext uri="{FF2B5EF4-FFF2-40B4-BE49-F238E27FC236}">
              <a16:creationId xmlns:a16="http://schemas.microsoft.com/office/drawing/2014/main" xmlns="" id="{62E6D763-3635-3712-A0F1-2DDAEF3DB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615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351</xdr:row>
      <xdr:rowOff>19045</xdr:rowOff>
    </xdr:from>
    <xdr:to>
      <xdr:col>12</xdr:col>
      <xdr:colOff>1097280</xdr:colOff>
      <xdr:row>351</xdr:row>
      <xdr:rowOff>742945</xdr:rowOff>
    </xdr:to>
    <xdr:pic>
      <xdr:nvPicPr>
        <xdr:cNvPr id="703" name="Picture 702">
          <a:extLst>
            <a:ext uri="{FF2B5EF4-FFF2-40B4-BE49-F238E27FC236}">
              <a16:creationId xmlns:a16="http://schemas.microsoft.com/office/drawing/2014/main" xmlns="" id="{3081F47F-AD6E-192D-919E-D256EC444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691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352</xdr:row>
      <xdr:rowOff>19045</xdr:rowOff>
    </xdr:from>
    <xdr:to>
      <xdr:col>12</xdr:col>
      <xdr:colOff>1097280</xdr:colOff>
      <xdr:row>352</xdr:row>
      <xdr:rowOff>742945</xdr:rowOff>
    </xdr:to>
    <xdr:pic>
      <xdr:nvPicPr>
        <xdr:cNvPr id="705" name="Picture 704">
          <a:extLst>
            <a:ext uri="{FF2B5EF4-FFF2-40B4-BE49-F238E27FC236}">
              <a16:creationId xmlns:a16="http://schemas.microsoft.com/office/drawing/2014/main" xmlns="" id="{F772E94C-B623-3239-2EA4-E0A3557ED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767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353</xdr:row>
      <xdr:rowOff>19045</xdr:rowOff>
    </xdr:from>
    <xdr:to>
      <xdr:col>12</xdr:col>
      <xdr:colOff>1097280</xdr:colOff>
      <xdr:row>353</xdr:row>
      <xdr:rowOff>742945</xdr:rowOff>
    </xdr:to>
    <xdr:pic>
      <xdr:nvPicPr>
        <xdr:cNvPr id="707" name="Picture 706">
          <a:extLst>
            <a:ext uri="{FF2B5EF4-FFF2-40B4-BE49-F238E27FC236}">
              <a16:creationId xmlns:a16="http://schemas.microsoft.com/office/drawing/2014/main" xmlns="" id="{84F37653-67DB-DDDB-5135-4F9C24446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844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354</xdr:row>
      <xdr:rowOff>19045</xdr:rowOff>
    </xdr:from>
    <xdr:to>
      <xdr:col>12</xdr:col>
      <xdr:colOff>1097280</xdr:colOff>
      <xdr:row>354</xdr:row>
      <xdr:rowOff>742945</xdr:rowOff>
    </xdr:to>
    <xdr:pic>
      <xdr:nvPicPr>
        <xdr:cNvPr id="709" name="Picture 708">
          <a:extLst>
            <a:ext uri="{FF2B5EF4-FFF2-40B4-BE49-F238E27FC236}">
              <a16:creationId xmlns:a16="http://schemas.microsoft.com/office/drawing/2014/main" xmlns="" id="{6BF6F219-EB9B-B3F4-9885-3B1C23E48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920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355</xdr:row>
      <xdr:rowOff>19045</xdr:rowOff>
    </xdr:from>
    <xdr:to>
      <xdr:col>12</xdr:col>
      <xdr:colOff>1097280</xdr:colOff>
      <xdr:row>355</xdr:row>
      <xdr:rowOff>742945</xdr:rowOff>
    </xdr:to>
    <xdr:pic>
      <xdr:nvPicPr>
        <xdr:cNvPr id="711" name="Picture 710">
          <a:extLst>
            <a:ext uri="{FF2B5EF4-FFF2-40B4-BE49-F238E27FC236}">
              <a16:creationId xmlns:a16="http://schemas.microsoft.com/office/drawing/2014/main" xmlns="" id="{5E3ACCD8-B117-7E60-B61F-EB2486F9A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6996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356</xdr:row>
      <xdr:rowOff>19045</xdr:rowOff>
    </xdr:from>
    <xdr:to>
      <xdr:col>12</xdr:col>
      <xdr:colOff>1097280</xdr:colOff>
      <xdr:row>356</xdr:row>
      <xdr:rowOff>742945</xdr:rowOff>
    </xdr:to>
    <xdr:pic>
      <xdr:nvPicPr>
        <xdr:cNvPr id="713" name="Picture 712">
          <a:extLst>
            <a:ext uri="{FF2B5EF4-FFF2-40B4-BE49-F238E27FC236}">
              <a16:creationId xmlns:a16="http://schemas.microsoft.com/office/drawing/2014/main" xmlns="" id="{F9A33CA8-9238-D7E0-E987-7ECFA7E89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7072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357</xdr:row>
      <xdr:rowOff>19045</xdr:rowOff>
    </xdr:from>
    <xdr:to>
      <xdr:col>12</xdr:col>
      <xdr:colOff>1097280</xdr:colOff>
      <xdr:row>357</xdr:row>
      <xdr:rowOff>742945</xdr:rowOff>
    </xdr:to>
    <xdr:pic>
      <xdr:nvPicPr>
        <xdr:cNvPr id="715" name="Picture 714">
          <a:extLst>
            <a:ext uri="{FF2B5EF4-FFF2-40B4-BE49-F238E27FC236}">
              <a16:creationId xmlns:a16="http://schemas.microsoft.com/office/drawing/2014/main" xmlns="" id="{67448397-D128-74B8-21CA-750897C35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7148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358</xdr:row>
      <xdr:rowOff>19045</xdr:rowOff>
    </xdr:from>
    <xdr:to>
      <xdr:col>12</xdr:col>
      <xdr:colOff>1097280</xdr:colOff>
      <xdr:row>358</xdr:row>
      <xdr:rowOff>742945</xdr:rowOff>
    </xdr:to>
    <xdr:pic>
      <xdr:nvPicPr>
        <xdr:cNvPr id="717" name="Picture 716">
          <a:extLst>
            <a:ext uri="{FF2B5EF4-FFF2-40B4-BE49-F238E27FC236}">
              <a16:creationId xmlns:a16="http://schemas.microsoft.com/office/drawing/2014/main" xmlns="" id="{71B1D2BA-3D62-A8F3-B08A-570F4CE9C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7225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359</xdr:row>
      <xdr:rowOff>19045</xdr:rowOff>
    </xdr:from>
    <xdr:to>
      <xdr:col>12</xdr:col>
      <xdr:colOff>1097280</xdr:colOff>
      <xdr:row>359</xdr:row>
      <xdr:rowOff>742945</xdr:rowOff>
    </xdr:to>
    <xdr:pic>
      <xdr:nvPicPr>
        <xdr:cNvPr id="719" name="Picture 718">
          <a:extLst>
            <a:ext uri="{FF2B5EF4-FFF2-40B4-BE49-F238E27FC236}">
              <a16:creationId xmlns:a16="http://schemas.microsoft.com/office/drawing/2014/main" xmlns="" id="{B3CE5BC2-CE36-2ECC-0D5E-F5630AF57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7301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360</xdr:row>
      <xdr:rowOff>19045</xdr:rowOff>
    </xdr:from>
    <xdr:to>
      <xdr:col>12</xdr:col>
      <xdr:colOff>1097280</xdr:colOff>
      <xdr:row>360</xdr:row>
      <xdr:rowOff>742945</xdr:rowOff>
    </xdr:to>
    <xdr:pic>
      <xdr:nvPicPr>
        <xdr:cNvPr id="721" name="Picture 720">
          <a:extLst>
            <a:ext uri="{FF2B5EF4-FFF2-40B4-BE49-F238E27FC236}">
              <a16:creationId xmlns:a16="http://schemas.microsoft.com/office/drawing/2014/main" xmlns="" id="{697A28A9-9A39-D68E-DB3D-B4AD29D32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7377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361</xdr:row>
      <xdr:rowOff>19045</xdr:rowOff>
    </xdr:from>
    <xdr:to>
      <xdr:col>12</xdr:col>
      <xdr:colOff>1097280</xdr:colOff>
      <xdr:row>361</xdr:row>
      <xdr:rowOff>742945</xdr:rowOff>
    </xdr:to>
    <xdr:pic>
      <xdr:nvPicPr>
        <xdr:cNvPr id="723" name="Picture 722">
          <a:extLst>
            <a:ext uri="{FF2B5EF4-FFF2-40B4-BE49-F238E27FC236}">
              <a16:creationId xmlns:a16="http://schemas.microsoft.com/office/drawing/2014/main" xmlns="" id="{1A572101-6BF9-432A-B97A-B70F4AFE4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7453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362</xdr:row>
      <xdr:rowOff>19045</xdr:rowOff>
    </xdr:from>
    <xdr:to>
      <xdr:col>12</xdr:col>
      <xdr:colOff>1097280</xdr:colOff>
      <xdr:row>362</xdr:row>
      <xdr:rowOff>742945</xdr:rowOff>
    </xdr:to>
    <xdr:pic>
      <xdr:nvPicPr>
        <xdr:cNvPr id="725" name="Picture 724">
          <a:extLst>
            <a:ext uri="{FF2B5EF4-FFF2-40B4-BE49-F238E27FC236}">
              <a16:creationId xmlns:a16="http://schemas.microsoft.com/office/drawing/2014/main" xmlns="" id="{3CAB50D6-BDDB-4086-B855-723CBB3A7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7529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363</xdr:row>
      <xdr:rowOff>19045</xdr:rowOff>
    </xdr:from>
    <xdr:to>
      <xdr:col>12</xdr:col>
      <xdr:colOff>1097280</xdr:colOff>
      <xdr:row>363</xdr:row>
      <xdr:rowOff>742945</xdr:rowOff>
    </xdr:to>
    <xdr:pic>
      <xdr:nvPicPr>
        <xdr:cNvPr id="727" name="Picture 726">
          <a:extLst>
            <a:ext uri="{FF2B5EF4-FFF2-40B4-BE49-F238E27FC236}">
              <a16:creationId xmlns:a16="http://schemas.microsoft.com/office/drawing/2014/main" xmlns="" id="{56CCE4F0-1CF2-E8E1-33E2-49E1FE6A8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7606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364</xdr:row>
      <xdr:rowOff>19045</xdr:rowOff>
    </xdr:from>
    <xdr:to>
      <xdr:col>12</xdr:col>
      <xdr:colOff>1097280</xdr:colOff>
      <xdr:row>364</xdr:row>
      <xdr:rowOff>742945</xdr:rowOff>
    </xdr:to>
    <xdr:pic>
      <xdr:nvPicPr>
        <xdr:cNvPr id="729" name="Picture 728">
          <a:extLst>
            <a:ext uri="{FF2B5EF4-FFF2-40B4-BE49-F238E27FC236}">
              <a16:creationId xmlns:a16="http://schemas.microsoft.com/office/drawing/2014/main" xmlns="" id="{430C4DD5-F51F-65AB-5C2A-E796092CB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7682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365</xdr:row>
      <xdr:rowOff>19045</xdr:rowOff>
    </xdr:from>
    <xdr:to>
      <xdr:col>12</xdr:col>
      <xdr:colOff>1097280</xdr:colOff>
      <xdr:row>365</xdr:row>
      <xdr:rowOff>742945</xdr:rowOff>
    </xdr:to>
    <xdr:pic>
      <xdr:nvPicPr>
        <xdr:cNvPr id="731" name="Picture 730">
          <a:extLst>
            <a:ext uri="{FF2B5EF4-FFF2-40B4-BE49-F238E27FC236}">
              <a16:creationId xmlns:a16="http://schemas.microsoft.com/office/drawing/2014/main" xmlns="" id="{1F9F8857-5597-62A1-7839-A7C78FAA4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7758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366</xdr:row>
      <xdr:rowOff>19045</xdr:rowOff>
    </xdr:from>
    <xdr:to>
      <xdr:col>12</xdr:col>
      <xdr:colOff>1097280</xdr:colOff>
      <xdr:row>366</xdr:row>
      <xdr:rowOff>742945</xdr:rowOff>
    </xdr:to>
    <xdr:pic>
      <xdr:nvPicPr>
        <xdr:cNvPr id="733" name="Picture 732">
          <a:extLst>
            <a:ext uri="{FF2B5EF4-FFF2-40B4-BE49-F238E27FC236}">
              <a16:creationId xmlns:a16="http://schemas.microsoft.com/office/drawing/2014/main" xmlns="" id="{E43708D4-CADA-3FFF-75A2-0A0188F9B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7834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367</xdr:row>
      <xdr:rowOff>19045</xdr:rowOff>
    </xdr:from>
    <xdr:to>
      <xdr:col>12</xdr:col>
      <xdr:colOff>1097280</xdr:colOff>
      <xdr:row>367</xdr:row>
      <xdr:rowOff>742945</xdr:rowOff>
    </xdr:to>
    <xdr:pic>
      <xdr:nvPicPr>
        <xdr:cNvPr id="735" name="Picture 734">
          <a:extLst>
            <a:ext uri="{FF2B5EF4-FFF2-40B4-BE49-F238E27FC236}">
              <a16:creationId xmlns:a16="http://schemas.microsoft.com/office/drawing/2014/main" xmlns="" id="{A38BCE71-DB8E-64F5-1C94-DAB441074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7910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368</xdr:row>
      <xdr:rowOff>19045</xdr:rowOff>
    </xdr:from>
    <xdr:to>
      <xdr:col>12</xdr:col>
      <xdr:colOff>1097280</xdr:colOff>
      <xdr:row>368</xdr:row>
      <xdr:rowOff>742945</xdr:rowOff>
    </xdr:to>
    <xdr:pic>
      <xdr:nvPicPr>
        <xdr:cNvPr id="737" name="Picture 736">
          <a:extLst>
            <a:ext uri="{FF2B5EF4-FFF2-40B4-BE49-F238E27FC236}">
              <a16:creationId xmlns:a16="http://schemas.microsoft.com/office/drawing/2014/main" xmlns="" id="{425EA20A-4C46-1BFB-0583-B7A6A9EFE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7987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369</xdr:row>
      <xdr:rowOff>19045</xdr:rowOff>
    </xdr:from>
    <xdr:to>
      <xdr:col>12</xdr:col>
      <xdr:colOff>1097280</xdr:colOff>
      <xdr:row>369</xdr:row>
      <xdr:rowOff>742945</xdr:rowOff>
    </xdr:to>
    <xdr:pic>
      <xdr:nvPicPr>
        <xdr:cNvPr id="739" name="Picture 738">
          <a:extLst>
            <a:ext uri="{FF2B5EF4-FFF2-40B4-BE49-F238E27FC236}">
              <a16:creationId xmlns:a16="http://schemas.microsoft.com/office/drawing/2014/main" xmlns="" id="{E3427E55-BD3C-5BD7-1191-05DCB252F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8063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370</xdr:row>
      <xdr:rowOff>19045</xdr:rowOff>
    </xdr:from>
    <xdr:to>
      <xdr:col>12</xdr:col>
      <xdr:colOff>1097280</xdr:colOff>
      <xdr:row>370</xdr:row>
      <xdr:rowOff>742945</xdr:rowOff>
    </xdr:to>
    <xdr:pic>
      <xdr:nvPicPr>
        <xdr:cNvPr id="741" name="Picture 740">
          <a:extLst>
            <a:ext uri="{FF2B5EF4-FFF2-40B4-BE49-F238E27FC236}">
              <a16:creationId xmlns:a16="http://schemas.microsoft.com/office/drawing/2014/main" xmlns="" id="{238F8288-350D-EDCC-ADC9-CB27B2F5E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8139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371</xdr:row>
      <xdr:rowOff>19045</xdr:rowOff>
    </xdr:from>
    <xdr:to>
      <xdr:col>12</xdr:col>
      <xdr:colOff>1097280</xdr:colOff>
      <xdr:row>371</xdr:row>
      <xdr:rowOff>742945</xdr:rowOff>
    </xdr:to>
    <xdr:pic>
      <xdr:nvPicPr>
        <xdr:cNvPr id="743" name="Picture 742">
          <a:extLst>
            <a:ext uri="{FF2B5EF4-FFF2-40B4-BE49-F238E27FC236}">
              <a16:creationId xmlns:a16="http://schemas.microsoft.com/office/drawing/2014/main" xmlns="" id="{5B40BA4A-2146-013B-2197-0CF0247F9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8215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372</xdr:row>
      <xdr:rowOff>19045</xdr:rowOff>
    </xdr:from>
    <xdr:to>
      <xdr:col>12</xdr:col>
      <xdr:colOff>1097280</xdr:colOff>
      <xdr:row>372</xdr:row>
      <xdr:rowOff>742945</xdr:rowOff>
    </xdr:to>
    <xdr:pic>
      <xdr:nvPicPr>
        <xdr:cNvPr id="745" name="Picture 744">
          <a:extLst>
            <a:ext uri="{FF2B5EF4-FFF2-40B4-BE49-F238E27FC236}">
              <a16:creationId xmlns:a16="http://schemas.microsoft.com/office/drawing/2014/main" xmlns="" id="{0C479C3B-AAB5-0630-92D8-31046CE21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8291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373</xdr:row>
      <xdr:rowOff>19045</xdr:rowOff>
    </xdr:from>
    <xdr:to>
      <xdr:col>12</xdr:col>
      <xdr:colOff>1097280</xdr:colOff>
      <xdr:row>373</xdr:row>
      <xdr:rowOff>742945</xdr:rowOff>
    </xdr:to>
    <xdr:pic>
      <xdr:nvPicPr>
        <xdr:cNvPr id="747" name="Picture 746">
          <a:extLst>
            <a:ext uri="{FF2B5EF4-FFF2-40B4-BE49-F238E27FC236}">
              <a16:creationId xmlns:a16="http://schemas.microsoft.com/office/drawing/2014/main" xmlns="" id="{4C4D5C18-9D2F-077F-19C7-B8E022086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8368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374</xdr:row>
      <xdr:rowOff>19045</xdr:rowOff>
    </xdr:from>
    <xdr:to>
      <xdr:col>12</xdr:col>
      <xdr:colOff>1097280</xdr:colOff>
      <xdr:row>374</xdr:row>
      <xdr:rowOff>742945</xdr:rowOff>
    </xdr:to>
    <xdr:pic>
      <xdr:nvPicPr>
        <xdr:cNvPr id="749" name="Picture 748">
          <a:extLst>
            <a:ext uri="{FF2B5EF4-FFF2-40B4-BE49-F238E27FC236}">
              <a16:creationId xmlns:a16="http://schemas.microsoft.com/office/drawing/2014/main" xmlns="" id="{E2330452-A998-1658-BF36-D5AC2E150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8444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375</xdr:row>
      <xdr:rowOff>19045</xdr:rowOff>
    </xdr:from>
    <xdr:to>
      <xdr:col>12</xdr:col>
      <xdr:colOff>1097280</xdr:colOff>
      <xdr:row>375</xdr:row>
      <xdr:rowOff>742945</xdr:rowOff>
    </xdr:to>
    <xdr:pic>
      <xdr:nvPicPr>
        <xdr:cNvPr id="751" name="Picture 750">
          <a:extLst>
            <a:ext uri="{FF2B5EF4-FFF2-40B4-BE49-F238E27FC236}">
              <a16:creationId xmlns:a16="http://schemas.microsoft.com/office/drawing/2014/main" xmlns="" id="{CFA634F5-CD45-D818-5431-65A5FE9B6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8520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376</xdr:row>
      <xdr:rowOff>19045</xdr:rowOff>
    </xdr:from>
    <xdr:to>
      <xdr:col>12</xdr:col>
      <xdr:colOff>1097280</xdr:colOff>
      <xdr:row>376</xdr:row>
      <xdr:rowOff>742945</xdr:rowOff>
    </xdr:to>
    <xdr:pic>
      <xdr:nvPicPr>
        <xdr:cNvPr id="753" name="Picture 752">
          <a:extLst>
            <a:ext uri="{FF2B5EF4-FFF2-40B4-BE49-F238E27FC236}">
              <a16:creationId xmlns:a16="http://schemas.microsoft.com/office/drawing/2014/main" xmlns="" id="{6E718AFF-EF4A-1CA1-B015-209F954F1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8596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377</xdr:row>
      <xdr:rowOff>19045</xdr:rowOff>
    </xdr:from>
    <xdr:to>
      <xdr:col>12</xdr:col>
      <xdr:colOff>1097280</xdr:colOff>
      <xdr:row>377</xdr:row>
      <xdr:rowOff>742945</xdr:rowOff>
    </xdr:to>
    <xdr:pic>
      <xdr:nvPicPr>
        <xdr:cNvPr id="755" name="Picture 754">
          <a:extLst>
            <a:ext uri="{FF2B5EF4-FFF2-40B4-BE49-F238E27FC236}">
              <a16:creationId xmlns:a16="http://schemas.microsoft.com/office/drawing/2014/main" xmlns="" id="{063C68D9-BEAA-CE4E-D1AA-0111D48A7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8672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378</xdr:row>
      <xdr:rowOff>19045</xdr:rowOff>
    </xdr:from>
    <xdr:to>
      <xdr:col>12</xdr:col>
      <xdr:colOff>1097280</xdr:colOff>
      <xdr:row>378</xdr:row>
      <xdr:rowOff>742945</xdr:rowOff>
    </xdr:to>
    <xdr:pic>
      <xdr:nvPicPr>
        <xdr:cNvPr id="757" name="Picture 756">
          <a:extLst>
            <a:ext uri="{FF2B5EF4-FFF2-40B4-BE49-F238E27FC236}">
              <a16:creationId xmlns:a16="http://schemas.microsoft.com/office/drawing/2014/main" xmlns="" id="{3EC5526C-5CF3-7DD2-0427-A027917E3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8749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379</xdr:row>
      <xdr:rowOff>19045</xdr:rowOff>
    </xdr:from>
    <xdr:to>
      <xdr:col>12</xdr:col>
      <xdr:colOff>1097280</xdr:colOff>
      <xdr:row>379</xdr:row>
      <xdr:rowOff>742945</xdr:rowOff>
    </xdr:to>
    <xdr:pic>
      <xdr:nvPicPr>
        <xdr:cNvPr id="759" name="Picture 758">
          <a:extLst>
            <a:ext uri="{FF2B5EF4-FFF2-40B4-BE49-F238E27FC236}">
              <a16:creationId xmlns:a16="http://schemas.microsoft.com/office/drawing/2014/main" xmlns="" id="{A2DB33C6-A2F6-4731-A33A-7D6448FDF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8825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380</xdr:row>
      <xdr:rowOff>19045</xdr:rowOff>
    </xdr:from>
    <xdr:to>
      <xdr:col>12</xdr:col>
      <xdr:colOff>1097280</xdr:colOff>
      <xdr:row>380</xdr:row>
      <xdr:rowOff>742945</xdr:rowOff>
    </xdr:to>
    <xdr:pic>
      <xdr:nvPicPr>
        <xdr:cNvPr id="761" name="Picture 760">
          <a:extLst>
            <a:ext uri="{FF2B5EF4-FFF2-40B4-BE49-F238E27FC236}">
              <a16:creationId xmlns:a16="http://schemas.microsoft.com/office/drawing/2014/main" xmlns="" id="{7ADFC0C1-AA70-EE1F-D34C-EAE1C4BCB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8901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381</xdr:row>
      <xdr:rowOff>19045</xdr:rowOff>
    </xdr:from>
    <xdr:to>
      <xdr:col>12</xdr:col>
      <xdr:colOff>1097280</xdr:colOff>
      <xdr:row>381</xdr:row>
      <xdr:rowOff>742945</xdr:rowOff>
    </xdr:to>
    <xdr:pic>
      <xdr:nvPicPr>
        <xdr:cNvPr id="763" name="Picture 762">
          <a:extLst>
            <a:ext uri="{FF2B5EF4-FFF2-40B4-BE49-F238E27FC236}">
              <a16:creationId xmlns:a16="http://schemas.microsoft.com/office/drawing/2014/main" xmlns="" id="{25E982E6-8168-D7AA-DDAF-B9E514F35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8977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382</xdr:row>
      <xdr:rowOff>19045</xdr:rowOff>
    </xdr:from>
    <xdr:to>
      <xdr:col>12</xdr:col>
      <xdr:colOff>1097280</xdr:colOff>
      <xdr:row>382</xdr:row>
      <xdr:rowOff>742945</xdr:rowOff>
    </xdr:to>
    <xdr:pic>
      <xdr:nvPicPr>
        <xdr:cNvPr id="765" name="Picture 764">
          <a:extLst>
            <a:ext uri="{FF2B5EF4-FFF2-40B4-BE49-F238E27FC236}">
              <a16:creationId xmlns:a16="http://schemas.microsoft.com/office/drawing/2014/main" xmlns="" id="{DD22CBC4-A9F2-133B-54D0-F6F159CD9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053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383</xdr:row>
      <xdr:rowOff>19045</xdr:rowOff>
    </xdr:from>
    <xdr:to>
      <xdr:col>12</xdr:col>
      <xdr:colOff>1097280</xdr:colOff>
      <xdr:row>383</xdr:row>
      <xdr:rowOff>742945</xdr:rowOff>
    </xdr:to>
    <xdr:pic>
      <xdr:nvPicPr>
        <xdr:cNvPr id="767" name="Picture 766">
          <a:extLst>
            <a:ext uri="{FF2B5EF4-FFF2-40B4-BE49-F238E27FC236}">
              <a16:creationId xmlns:a16="http://schemas.microsoft.com/office/drawing/2014/main" xmlns="" id="{8F0CF1CC-6042-4B10-EAA3-5AD9A68D7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130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384</xdr:row>
      <xdr:rowOff>19045</xdr:rowOff>
    </xdr:from>
    <xdr:to>
      <xdr:col>12</xdr:col>
      <xdr:colOff>1097280</xdr:colOff>
      <xdr:row>384</xdr:row>
      <xdr:rowOff>742945</xdr:rowOff>
    </xdr:to>
    <xdr:pic>
      <xdr:nvPicPr>
        <xdr:cNvPr id="769" name="Picture 768">
          <a:extLst>
            <a:ext uri="{FF2B5EF4-FFF2-40B4-BE49-F238E27FC236}">
              <a16:creationId xmlns:a16="http://schemas.microsoft.com/office/drawing/2014/main" xmlns="" id="{13075D16-ACE8-2C17-0975-0B3936211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206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385</xdr:row>
      <xdr:rowOff>19045</xdr:rowOff>
    </xdr:from>
    <xdr:to>
      <xdr:col>12</xdr:col>
      <xdr:colOff>1097280</xdr:colOff>
      <xdr:row>385</xdr:row>
      <xdr:rowOff>742945</xdr:rowOff>
    </xdr:to>
    <xdr:pic>
      <xdr:nvPicPr>
        <xdr:cNvPr id="771" name="Picture 770">
          <a:extLst>
            <a:ext uri="{FF2B5EF4-FFF2-40B4-BE49-F238E27FC236}">
              <a16:creationId xmlns:a16="http://schemas.microsoft.com/office/drawing/2014/main" xmlns="" id="{999FA20B-D812-3EEB-45A8-52D85532F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282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386</xdr:row>
      <xdr:rowOff>19045</xdr:rowOff>
    </xdr:from>
    <xdr:to>
      <xdr:col>12</xdr:col>
      <xdr:colOff>1097280</xdr:colOff>
      <xdr:row>386</xdr:row>
      <xdr:rowOff>742945</xdr:rowOff>
    </xdr:to>
    <xdr:pic>
      <xdr:nvPicPr>
        <xdr:cNvPr id="773" name="Picture 772">
          <a:extLst>
            <a:ext uri="{FF2B5EF4-FFF2-40B4-BE49-F238E27FC236}">
              <a16:creationId xmlns:a16="http://schemas.microsoft.com/office/drawing/2014/main" xmlns="" id="{346C106B-C1A7-80F1-6E58-A2A6C626C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358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387</xdr:row>
      <xdr:rowOff>19045</xdr:rowOff>
    </xdr:from>
    <xdr:to>
      <xdr:col>12</xdr:col>
      <xdr:colOff>1097280</xdr:colOff>
      <xdr:row>387</xdr:row>
      <xdr:rowOff>742945</xdr:rowOff>
    </xdr:to>
    <xdr:pic>
      <xdr:nvPicPr>
        <xdr:cNvPr id="775" name="Picture 774">
          <a:extLst>
            <a:ext uri="{FF2B5EF4-FFF2-40B4-BE49-F238E27FC236}">
              <a16:creationId xmlns:a16="http://schemas.microsoft.com/office/drawing/2014/main" xmlns="" id="{18153CAE-6FAB-DD13-DB29-6E7AB7779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434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388</xdr:row>
      <xdr:rowOff>19045</xdr:rowOff>
    </xdr:from>
    <xdr:to>
      <xdr:col>12</xdr:col>
      <xdr:colOff>1097280</xdr:colOff>
      <xdr:row>388</xdr:row>
      <xdr:rowOff>742945</xdr:rowOff>
    </xdr:to>
    <xdr:pic>
      <xdr:nvPicPr>
        <xdr:cNvPr id="777" name="Picture 776">
          <a:extLst>
            <a:ext uri="{FF2B5EF4-FFF2-40B4-BE49-F238E27FC236}">
              <a16:creationId xmlns:a16="http://schemas.microsoft.com/office/drawing/2014/main" xmlns="" id="{C1B14347-177A-733F-8F17-4AEEEABB4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511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389</xdr:row>
      <xdr:rowOff>19045</xdr:rowOff>
    </xdr:from>
    <xdr:to>
      <xdr:col>12</xdr:col>
      <xdr:colOff>1097280</xdr:colOff>
      <xdr:row>389</xdr:row>
      <xdr:rowOff>742945</xdr:rowOff>
    </xdr:to>
    <xdr:pic>
      <xdr:nvPicPr>
        <xdr:cNvPr id="779" name="Picture 778">
          <a:extLst>
            <a:ext uri="{FF2B5EF4-FFF2-40B4-BE49-F238E27FC236}">
              <a16:creationId xmlns:a16="http://schemas.microsoft.com/office/drawing/2014/main" xmlns="" id="{E459073A-D787-D873-228C-386898D81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587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390</xdr:row>
      <xdr:rowOff>19045</xdr:rowOff>
    </xdr:from>
    <xdr:to>
      <xdr:col>12</xdr:col>
      <xdr:colOff>1097280</xdr:colOff>
      <xdr:row>390</xdr:row>
      <xdr:rowOff>742945</xdr:rowOff>
    </xdr:to>
    <xdr:pic>
      <xdr:nvPicPr>
        <xdr:cNvPr id="781" name="Picture 780">
          <a:extLst>
            <a:ext uri="{FF2B5EF4-FFF2-40B4-BE49-F238E27FC236}">
              <a16:creationId xmlns:a16="http://schemas.microsoft.com/office/drawing/2014/main" xmlns="" id="{A6543C2D-8C14-1DC4-231A-1A8CA87D6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663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391</xdr:row>
      <xdr:rowOff>19045</xdr:rowOff>
    </xdr:from>
    <xdr:to>
      <xdr:col>12</xdr:col>
      <xdr:colOff>1097280</xdr:colOff>
      <xdr:row>391</xdr:row>
      <xdr:rowOff>742945</xdr:rowOff>
    </xdr:to>
    <xdr:pic>
      <xdr:nvPicPr>
        <xdr:cNvPr id="783" name="Picture 782">
          <a:extLst>
            <a:ext uri="{FF2B5EF4-FFF2-40B4-BE49-F238E27FC236}">
              <a16:creationId xmlns:a16="http://schemas.microsoft.com/office/drawing/2014/main" xmlns="" id="{2E51FDB3-53D0-6261-E71C-C95D00BA9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739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392</xdr:row>
      <xdr:rowOff>19045</xdr:rowOff>
    </xdr:from>
    <xdr:to>
      <xdr:col>12</xdr:col>
      <xdr:colOff>1097280</xdr:colOff>
      <xdr:row>392</xdr:row>
      <xdr:rowOff>742945</xdr:rowOff>
    </xdr:to>
    <xdr:pic>
      <xdr:nvPicPr>
        <xdr:cNvPr id="785" name="Picture 784">
          <a:extLst>
            <a:ext uri="{FF2B5EF4-FFF2-40B4-BE49-F238E27FC236}">
              <a16:creationId xmlns:a16="http://schemas.microsoft.com/office/drawing/2014/main" xmlns="" id="{2F182533-B113-329A-9F5C-06841F435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815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393</xdr:row>
      <xdr:rowOff>19045</xdr:rowOff>
    </xdr:from>
    <xdr:to>
      <xdr:col>12</xdr:col>
      <xdr:colOff>1097280</xdr:colOff>
      <xdr:row>393</xdr:row>
      <xdr:rowOff>742945</xdr:rowOff>
    </xdr:to>
    <xdr:pic>
      <xdr:nvPicPr>
        <xdr:cNvPr id="787" name="Picture 786">
          <a:extLst>
            <a:ext uri="{FF2B5EF4-FFF2-40B4-BE49-F238E27FC236}">
              <a16:creationId xmlns:a16="http://schemas.microsoft.com/office/drawing/2014/main" xmlns="" id="{650DDDB2-DD27-6C14-AB03-371D1E31F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892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394</xdr:row>
      <xdr:rowOff>19045</xdr:rowOff>
    </xdr:from>
    <xdr:to>
      <xdr:col>12</xdr:col>
      <xdr:colOff>1097280</xdr:colOff>
      <xdr:row>394</xdr:row>
      <xdr:rowOff>742945</xdr:rowOff>
    </xdr:to>
    <xdr:pic>
      <xdr:nvPicPr>
        <xdr:cNvPr id="789" name="Picture 788">
          <a:extLst>
            <a:ext uri="{FF2B5EF4-FFF2-40B4-BE49-F238E27FC236}">
              <a16:creationId xmlns:a16="http://schemas.microsoft.com/office/drawing/2014/main" xmlns="" id="{0731330C-2BB2-8791-D272-909524AFD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29968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395</xdr:row>
      <xdr:rowOff>19045</xdr:rowOff>
    </xdr:from>
    <xdr:to>
      <xdr:col>12</xdr:col>
      <xdr:colOff>1097280</xdr:colOff>
      <xdr:row>395</xdr:row>
      <xdr:rowOff>742945</xdr:rowOff>
    </xdr:to>
    <xdr:pic>
      <xdr:nvPicPr>
        <xdr:cNvPr id="791" name="Picture 790">
          <a:extLst>
            <a:ext uri="{FF2B5EF4-FFF2-40B4-BE49-F238E27FC236}">
              <a16:creationId xmlns:a16="http://schemas.microsoft.com/office/drawing/2014/main" xmlns="" id="{0926D894-8E92-E5AB-02CA-86CDAE4A0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0044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396</xdr:row>
      <xdr:rowOff>19045</xdr:rowOff>
    </xdr:from>
    <xdr:to>
      <xdr:col>12</xdr:col>
      <xdr:colOff>1097280</xdr:colOff>
      <xdr:row>396</xdr:row>
      <xdr:rowOff>742945</xdr:rowOff>
    </xdr:to>
    <xdr:pic>
      <xdr:nvPicPr>
        <xdr:cNvPr id="793" name="Picture 792">
          <a:extLst>
            <a:ext uri="{FF2B5EF4-FFF2-40B4-BE49-F238E27FC236}">
              <a16:creationId xmlns:a16="http://schemas.microsoft.com/office/drawing/2014/main" xmlns="" id="{60E3BB97-9C39-15FA-45D4-9CE9F08F9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0120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397</xdr:row>
      <xdr:rowOff>19045</xdr:rowOff>
    </xdr:from>
    <xdr:to>
      <xdr:col>12</xdr:col>
      <xdr:colOff>1097280</xdr:colOff>
      <xdr:row>397</xdr:row>
      <xdr:rowOff>742945</xdr:rowOff>
    </xdr:to>
    <xdr:pic>
      <xdr:nvPicPr>
        <xdr:cNvPr id="795" name="Picture 794">
          <a:extLst>
            <a:ext uri="{FF2B5EF4-FFF2-40B4-BE49-F238E27FC236}">
              <a16:creationId xmlns:a16="http://schemas.microsoft.com/office/drawing/2014/main" xmlns="" id="{7F57D211-C8A6-ED62-7F7E-2D7C34534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0196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398</xdr:row>
      <xdr:rowOff>19045</xdr:rowOff>
    </xdr:from>
    <xdr:to>
      <xdr:col>12</xdr:col>
      <xdr:colOff>1097280</xdr:colOff>
      <xdr:row>398</xdr:row>
      <xdr:rowOff>742945</xdr:rowOff>
    </xdr:to>
    <xdr:pic>
      <xdr:nvPicPr>
        <xdr:cNvPr id="797" name="Picture 796">
          <a:extLst>
            <a:ext uri="{FF2B5EF4-FFF2-40B4-BE49-F238E27FC236}">
              <a16:creationId xmlns:a16="http://schemas.microsoft.com/office/drawing/2014/main" xmlns="" id="{7D76E670-295D-8FD1-B4BE-490B8FA8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0273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399</xdr:row>
      <xdr:rowOff>19045</xdr:rowOff>
    </xdr:from>
    <xdr:to>
      <xdr:col>12</xdr:col>
      <xdr:colOff>1097280</xdr:colOff>
      <xdr:row>399</xdr:row>
      <xdr:rowOff>742945</xdr:rowOff>
    </xdr:to>
    <xdr:pic>
      <xdr:nvPicPr>
        <xdr:cNvPr id="799" name="Picture 798">
          <a:extLst>
            <a:ext uri="{FF2B5EF4-FFF2-40B4-BE49-F238E27FC236}">
              <a16:creationId xmlns:a16="http://schemas.microsoft.com/office/drawing/2014/main" xmlns="" id="{F6B2CAFB-4AEC-6152-84BF-F2307F0E2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0349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400</xdr:row>
      <xdr:rowOff>19045</xdr:rowOff>
    </xdr:from>
    <xdr:to>
      <xdr:col>12</xdr:col>
      <xdr:colOff>1097280</xdr:colOff>
      <xdr:row>400</xdr:row>
      <xdr:rowOff>742945</xdr:rowOff>
    </xdr:to>
    <xdr:pic>
      <xdr:nvPicPr>
        <xdr:cNvPr id="801" name="Picture 800">
          <a:extLst>
            <a:ext uri="{FF2B5EF4-FFF2-40B4-BE49-F238E27FC236}">
              <a16:creationId xmlns:a16="http://schemas.microsoft.com/office/drawing/2014/main" xmlns="" id="{D3B65CF7-E979-53A2-B4A0-F361C2E73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0425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401</xdr:row>
      <xdr:rowOff>19045</xdr:rowOff>
    </xdr:from>
    <xdr:to>
      <xdr:col>12</xdr:col>
      <xdr:colOff>1097280</xdr:colOff>
      <xdr:row>401</xdr:row>
      <xdr:rowOff>742945</xdr:rowOff>
    </xdr:to>
    <xdr:pic>
      <xdr:nvPicPr>
        <xdr:cNvPr id="803" name="Picture 802">
          <a:extLst>
            <a:ext uri="{FF2B5EF4-FFF2-40B4-BE49-F238E27FC236}">
              <a16:creationId xmlns:a16="http://schemas.microsoft.com/office/drawing/2014/main" xmlns="" id="{C9FB344B-D9BE-445F-BE62-6F91B08F7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0501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402</xdr:row>
      <xdr:rowOff>19045</xdr:rowOff>
    </xdr:from>
    <xdr:to>
      <xdr:col>12</xdr:col>
      <xdr:colOff>1097280</xdr:colOff>
      <xdr:row>402</xdr:row>
      <xdr:rowOff>742945</xdr:rowOff>
    </xdr:to>
    <xdr:pic>
      <xdr:nvPicPr>
        <xdr:cNvPr id="805" name="Picture 804">
          <a:extLst>
            <a:ext uri="{FF2B5EF4-FFF2-40B4-BE49-F238E27FC236}">
              <a16:creationId xmlns:a16="http://schemas.microsoft.com/office/drawing/2014/main" xmlns="" id="{4C50A262-8CE8-8445-6444-54A701407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0577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403</xdr:row>
      <xdr:rowOff>19045</xdr:rowOff>
    </xdr:from>
    <xdr:to>
      <xdr:col>12</xdr:col>
      <xdr:colOff>1097280</xdr:colOff>
      <xdr:row>403</xdr:row>
      <xdr:rowOff>742945</xdr:rowOff>
    </xdr:to>
    <xdr:pic>
      <xdr:nvPicPr>
        <xdr:cNvPr id="807" name="Picture 806">
          <a:extLst>
            <a:ext uri="{FF2B5EF4-FFF2-40B4-BE49-F238E27FC236}">
              <a16:creationId xmlns:a16="http://schemas.microsoft.com/office/drawing/2014/main" xmlns="" id="{DD15CA1B-1410-C274-A27E-CE95D2F29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0654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404</xdr:row>
      <xdr:rowOff>19045</xdr:rowOff>
    </xdr:from>
    <xdr:to>
      <xdr:col>12</xdr:col>
      <xdr:colOff>1097280</xdr:colOff>
      <xdr:row>404</xdr:row>
      <xdr:rowOff>742945</xdr:rowOff>
    </xdr:to>
    <xdr:pic>
      <xdr:nvPicPr>
        <xdr:cNvPr id="809" name="Picture 808">
          <a:extLst>
            <a:ext uri="{FF2B5EF4-FFF2-40B4-BE49-F238E27FC236}">
              <a16:creationId xmlns:a16="http://schemas.microsoft.com/office/drawing/2014/main" xmlns="" id="{64A7A247-32A9-D7D9-051D-376E9F4B2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0730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405</xdr:row>
      <xdr:rowOff>19045</xdr:rowOff>
    </xdr:from>
    <xdr:to>
      <xdr:col>12</xdr:col>
      <xdr:colOff>1097280</xdr:colOff>
      <xdr:row>405</xdr:row>
      <xdr:rowOff>742945</xdr:rowOff>
    </xdr:to>
    <xdr:pic>
      <xdr:nvPicPr>
        <xdr:cNvPr id="811" name="Picture 810">
          <a:extLst>
            <a:ext uri="{FF2B5EF4-FFF2-40B4-BE49-F238E27FC236}">
              <a16:creationId xmlns:a16="http://schemas.microsoft.com/office/drawing/2014/main" xmlns="" id="{F41ABB0A-7C6A-D7AB-70CA-21DF280BE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0806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406</xdr:row>
      <xdr:rowOff>19045</xdr:rowOff>
    </xdr:from>
    <xdr:to>
      <xdr:col>12</xdr:col>
      <xdr:colOff>1097280</xdr:colOff>
      <xdr:row>406</xdr:row>
      <xdr:rowOff>742945</xdr:rowOff>
    </xdr:to>
    <xdr:pic>
      <xdr:nvPicPr>
        <xdr:cNvPr id="813" name="Picture 812">
          <a:extLst>
            <a:ext uri="{FF2B5EF4-FFF2-40B4-BE49-F238E27FC236}">
              <a16:creationId xmlns:a16="http://schemas.microsoft.com/office/drawing/2014/main" xmlns="" id="{DB8C8EEC-F822-3C69-41C6-D060140F3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0882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407</xdr:row>
      <xdr:rowOff>19045</xdr:rowOff>
    </xdr:from>
    <xdr:to>
      <xdr:col>12</xdr:col>
      <xdr:colOff>1097280</xdr:colOff>
      <xdr:row>407</xdr:row>
      <xdr:rowOff>742945</xdr:rowOff>
    </xdr:to>
    <xdr:pic>
      <xdr:nvPicPr>
        <xdr:cNvPr id="815" name="Picture 814">
          <a:extLst>
            <a:ext uri="{FF2B5EF4-FFF2-40B4-BE49-F238E27FC236}">
              <a16:creationId xmlns:a16="http://schemas.microsoft.com/office/drawing/2014/main" xmlns="" id="{E6A46606-CFAE-9E77-F93E-914624442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0958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408</xdr:row>
      <xdr:rowOff>19045</xdr:rowOff>
    </xdr:from>
    <xdr:to>
      <xdr:col>12</xdr:col>
      <xdr:colOff>1097280</xdr:colOff>
      <xdr:row>408</xdr:row>
      <xdr:rowOff>742945</xdr:rowOff>
    </xdr:to>
    <xdr:pic>
      <xdr:nvPicPr>
        <xdr:cNvPr id="817" name="Picture 816">
          <a:extLst>
            <a:ext uri="{FF2B5EF4-FFF2-40B4-BE49-F238E27FC236}">
              <a16:creationId xmlns:a16="http://schemas.microsoft.com/office/drawing/2014/main" xmlns="" id="{46DECBDC-322B-A11A-116A-EABB9F4C1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1035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409</xdr:row>
      <xdr:rowOff>19045</xdr:rowOff>
    </xdr:from>
    <xdr:to>
      <xdr:col>12</xdr:col>
      <xdr:colOff>1097280</xdr:colOff>
      <xdr:row>409</xdr:row>
      <xdr:rowOff>742945</xdr:rowOff>
    </xdr:to>
    <xdr:pic>
      <xdr:nvPicPr>
        <xdr:cNvPr id="819" name="Picture 818">
          <a:extLst>
            <a:ext uri="{FF2B5EF4-FFF2-40B4-BE49-F238E27FC236}">
              <a16:creationId xmlns:a16="http://schemas.microsoft.com/office/drawing/2014/main" xmlns="" id="{FB5653B1-B959-7149-4699-9DDE5ACD3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1111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410</xdr:row>
      <xdr:rowOff>19045</xdr:rowOff>
    </xdr:from>
    <xdr:to>
      <xdr:col>12</xdr:col>
      <xdr:colOff>1097280</xdr:colOff>
      <xdr:row>410</xdr:row>
      <xdr:rowOff>742945</xdr:rowOff>
    </xdr:to>
    <xdr:pic>
      <xdr:nvPicPr>
        <xdr:cNvPr id="821" name="Picture 820">
          <a:extLst>
            <a:ext uri="{FF2B5EF4-FFF2-40B4-BE49-F238E27FC236}">
              <a16:creationId xmlns:a16="http://schemas.microsoft.com/office/drawing/2014/main" xmlns="" id="{38EABEE0-A50D-72B3-FE67-303F4CA35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1187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411</xdr:row>
      <xdr:rowOff>19045</xdr:rowOff>
    </xdr:from>
    <xdr:to>
      <xdr:col>12</xdr:col>
      <xdr:colOff>1097280</xdr:colOff>
      <xdr:row>411</xdr:row>
      <xdr:rowOff>742945</xdr:rowOff>
    </xdr:to>
    <xdr:pic>
      <xdr:nvPicPr>
        <xdr:cNvPr id="823" name="Picture 822">
          <a:extLst>
            <a:ext uri="{FF2B5EF4-FFF2-40B4-BE49-F238E27FC236}">
              <a16:creationId xmlns:a16="http://schemas.microsoft.com/office/drawing/2014/main" xmlns="" id="{B42586A9-5B78-9656-4219-8F36E91E0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1263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412</xdr:row>
      <xdr:rowOff>19045</xdr:rowOff>
    </xdr:from>
    <xdr:to>
      <xdr:col>12</xdr:col>
      <xdr:colOff>1097280</xdr:colOff>
      <xdr:row>412</xdr:row>
      <xdr:rowOff>742945</xdr:rowOff>
    </xdr:to>
    <xdr:pic>
      <xdr:nvPicPr>
        <xdr:cNvPr id="825" name="Picture 824">
          <a:extLst>
            <a:ext uri="{FF2B5EF4-FFF2-40B4-BE49-F238E27FC236}">
              <a16:creationId xmlns:a16="http://schemas.microsoft.com/office/drawing/2014/main" xmlns="" id="{CCF7A73F-7C3A-4644-CBC6-9913EB630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1339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413</xdr:row>
      <xdr:rowOff>19045</xdr:rowOff>
    </xdr:from>
    <xdr:to>
      <xdr:col>12</xdr:col>
      <xdr:colOff>1097280</xdr:colOff>
      <xdr:row>413</xdr:row>
      <xdr:rowOff>742945</xdr:rowOff>
    </xdr:to>
    <xdr:pic>
      <xdr:nvPicPr>
        <xdr:cNvPr id="827" name="Picture 826">
          <a:extLst>
            <a:ext uri="{FF2B5EF4-FFF2-40B4-BE49-F238E27FC236}">
              <a16:creationId xmlns:a16="http://schemas.microsoft.com/office/drawing/2014/main" xmlns="" id="{5161A35A-7690-05C2-6EC3-E61BFC41A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1416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414</xdr:row>
      <xdr:rowOff>19045</xdr:rowOff>
    </xdr:from>
    <xdr:to>
      <xdr:col>12</xdr:col>
      <xdr:colOff>1097280</xdr:colOff>
      <xdr:row>414</xdr:row>
      <xdr:rowOff>742945</xdr:rowOff>
    </xdr:to>
    <xdr:pic>
      <xdr:nvPicPr>
        <xdr:cNvPr id="829" name="Picture 828">
          <a:extLst>
            <a:ext uri="{FF2B5EF4-FFF2-40B4-BE49-F238E27FC236}">
              <a16:creationId xmlns:a16="http://schemas.microsoft.com/office/drawing/2014/main" xmlns="" id="{208D3AE0-6F02-EDF8-754C-FADD67CCF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1492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415</xdr:row>
      <xdr:rowOff>19045</xdr:rowOff>
    </xdr:from>
    <xdr:to>
      <xdr:col>12</xdr:col>
      <xdr:colOff>1097280</xdr:colOff>
      <xdr:row>415</xdr:row>
      <xdr:rowOff>742945</xdr:rowOff>
    </xdr:to>
    <xdr:pic>
      <xdr:nvPicPr>
        <xdr:cNvPr id="831" name="Picture 830">
          <a:extLst>
            <a:ext uri="{FF2B5EF4-FFF2-40B4-BE49-F238E27FC236}">
              <a16:creationId xmlns:a16="http://schemas.microsoft.com/office/drawing/2014/main" xmlns="" id="{49462D67-BE99-AB0E-2FCB-12C0DB758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1568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416</xdr:row>
      <xdr:rowOff>19045</xdr:rowOff>
    </xdr:from>
    <xdr:to>
      <xdr:col>12</xdr:col>
      <xdr:colOff>1097280</xdr:colOff>
      <xdr:row>416</xdr:row>
      <xdr:rowOff>742945</xdr:rowOff>
    </xdr:to>
    <xdr:pic>
      <xdr:nvPicPr>
        <xdr:cNvPr id="833" name="Picture 832">
          <a:extLst>
            <a:ext uri="{FF2B5EF4-FFF2-40B4-BE49-F238E27FC236}">
              <a16:creationId xmlns:a16="http://schemas.microsoft.com/office/drawing/2014/main" xmlns="" id="{F4EB2EDD-0F56-A8A6-0CF9-D948B861B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1644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417</xdr:row>
      <xdr:rowOff>19045</xdr:rowOff>
    </xdr:from>
    <xdr:to>
      <xdr:col>12</xdr:col>
      <xdr:colOff>1097280</xdr:colOff>
      <xdr:row>417</xdr:row>
      <xdr:rowOff>742945</xdr:rowOff>
    </xdr:to>
    <xdr:pic>
      <xdr:nvPicPr>
        <xdr:cNvPr id="835" name="Picture 834">
          <a:extLst>
            <a:ext uri="{FF2B5EF4-FFF2-40B4-BE49-F238E27FC236}">
              <a16:creationId xmlns:a16="http://schemas.microsoft.com/office/drawing/2014/main" xmlns="" id="{CFB4D170-CBC7-FED1-F4A9-6AAC6D557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1720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418</xdr:row>
      <xdr:rowOff>19045</xdr:rowOff>
    </xdr:from>
    <xdr:to>
      <xdr:col>12</xdr:col>
      <xdr:colOff>1097280</xdr:colOff>
      <xdr:row>418</xdr:row>
      <xdr:rowOff>742945</xdr:rowOff>
    </xdr:to>
    <xdr:pic>
      <xdr:nvPicPr>
        <xdr:cNvPr id="837" name="Picture 836">
          <a:extLst>
            <a:ext uri="{FF2B5EF4-FFF2-40B4-BE49-F238E27FC236}">
              <a16:creationId xmlns:a16="http://schemas.microsoft.com/office/drawing/2014/main" xmlns="" id="{684A5FF9-E741-3F59-0AF7-CCC8D2C09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1797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419</xdr:row>
      <xdr:rowOff>19045</xdr:rowOff>
    </xdr:from>
    <xdr:to>
      <xdr:col>12</xdr:col>
      <xdr:colOff>1097280</xdr:colOff>
      <xdr:row>419</xdr:row>
      <xdr:rowOff>742945</xdr:rowOff>
    </xdr:to>
    <xdr:pic>
      <xdr:nvPicPr>
        <xdr:cNvPr id="839" name="Picture 838">
          <a:extLst>
            <a:ext uri="{FF2B5EF4-FFF2-40B4-BE49-F238E27FC236}">
              <a16:creationId xmlns:a16="http://schemas.microsoft.com/office/drawing/2014/main" xmlns="" id="{7E2036B7-E931-2108-7CE7-712499AA6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1873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420</xdr:row>
      <xdr:rowOff>19045</xdr:rowOff>
    </xdr:from>
    <xdr:to>
      <xdr:col>12</xdr:col>
      <xdr:colOff>1097280</xdr:colOff>
      <xdr:row>420</xdr:row>
      <xdr:rowOff>742945</xdr:rowOff>
    </xdr:to>
    <xdr:pic>
      <xdr:nvPicPr>
        <xdr:cNvPr id="841" name="Picture 840">
          <a:extLst>
            <a:ext uri="{FF2B5EF4-FFF2-40B4-BE49-F238E27FC236}">
              <a16:creationId xmlns:a16="http://schemas.microsoft.com/office/drawing/2014/main" xmlns="" id="{D246C9FD-85D4-4141-9588-793C667F8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1949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421</xdr:row>
      <xdr:rowOff>19045</xdr:rowOff>
    </xdr:from>
    <xdr:to>
      <xdr:col>12</xdr:col>
      <xdr:colOff>1097280</xdr:colOff>
      <xdr:row>421</xdr:row>
      <xdr:rowOff>742945</xdr:rowOff>
    </xdr:to>
    <xdr:pic>
      <xdr:nvPicPr>
        <xdr:cNvPr id="843" name="Picture 842">
          <a:extLst>
            <a:ext uri="{FF2B5EF4-FFF2-40B4-BE49-F238E27FC236}">
              <a16:creationId xmlns:a16="http://schemas.microsoft.com/office/drawing/2014/main" xmlns="" id="{801A461E-ADA8-BE6B-7BCF-48261B892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025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422</xdr:row>
      <xdr:rowOff>19045</xdr:rowOff>
    </xdr:from>
    <xdr:to>
      <xdr:col>12</xdr:col>
      <xdr:colOff>1097280</xdr:colOff>
      <xdr:row>422</xdr:row>
      <xdr:rowOff>742945</xdr:rowOff>
    </xdr:to>
    <xdr:pic>
      <xdr:nvPicPr>
        <xdr:cNvPr id="845" name="Picture 844">
          <a:extLst>
            <a:ext uri="{FF2B5EF4-FFF2-40B4-BE49-F238E27FC236}">
              <a16:creationId xmlns:a16="http://schemas.microsoft.com/office/drawing/2014/main" xmlns="" id="{8AF38556-6EED-A39E-57CE-2C9D5432C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101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423</xdr:row>
      <xdr:rowOff>19045</xdr:rowOff>
    </xdr:from>
    <xdr:to>
      <xdr:col>12</xdr:col>
      <xdr:colOff>1097280</xdr:colOff>
      <xdr:row>423</xdr:row>
      <xdr:rowOff>742945</xdr:rowOff>
    </xdr:to>
    <xdr:pic>
      <xdr:nvPicPr>
        <xdr:cNvPr id="847" name="Picture 846">
          <a:extLst>
            <a:ext uri="{FF2B5EF4-FFF2-40B4-BE49-F238E27FC236}">
              <a16:creationId xmlns:a16="http://schemas.microsoft.com/office/drawing/2014/main" xmlns="" id="{93B2EF88-0BDE-A56D-4C0D-B5638112B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178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424</xdr:row>
      <xdr:rowOff>19045</xdr:rowOff>
    </xdr:from>
    <xdr:to>
      <xdr:col>12</xdr:col>
      <xdr:colOff>1097280</xdr:colOff>
      <xdr:row>424</xdr:row>
      <xdr:rowOff>742945</xdr:rowOff>
    </xdr:to>
    <xdr:pic>
      <xdr:nvPicPr>
        <xdr:cNvPr id="849" name="Picture 848">
          <a:extLst>
            <a:ext uri="{FF2B5EF4-FFF2-40B4-BE49-F238E27FC236}">
              <a16:creationId xmlns:a16="http://schemas.microsoft.com/office/drawing/2014/main" xmlns="" id="{3952A044-F79F-132D-5134-482741307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254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425</xdr:row>
      <xdr:rowOff>19045</xdr:rowOff>
    </xdr:from>
    <xdr:to>
      <xdr:col>12</xdr:col>
      <xdr:colOff>1097280</xdr:colOff>
      <xdr:row>425</xdr:row>
      <xdr:rowOff>742945</xdr:rowOff>
    </xdr:to>
    <xdr:pic>
      <xdr:nvPicPr>
        <xdr:cNvPr id="851" name="Picture 850">
          <a:extLst>
            <a:ext uri="{FF2B5EF4-FFF2-40B4-BE49-F238E27FC236}">
              <a16:creationId xmlns:a16="http://schemas.microsoft.com/office/drawing/2014/main" xmlns="" id="{BDEB9A50-EE7B-3E1D-46B2-2BF6A5FBE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330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426</xdr:row>
      <xdr:rowOff>19045</xdr:rowOff>
    </xdr:from>
    <xdr:to>
      <xdr:col>12</xdr:col>
      <xdr:colOff>1097280</xdr:colOff>
      <xdr:row>426</xdr:row>
      <xdr:rowOff>742945</xdr:rowOff>
    </xdr:to>
    <xdr:pic>
      <xdr:nvPicPr>
        <xdr:cNvPr id="853" name="Picture 852">
          <a:extLst>
            <a:ext uri="{FF2B5EF4-FFF2-40B4-BE49-F238E27FC236}">
              <a16:creationId xmlns:a16="http://schemas.microsoft.com/office/drawing/2014/main" xmlns="" id="{4A0C8736-42C5-A6D1-9D80-DD5A8D232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406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427</xdr:row>
      <xdr:rowOff>19045</xdr:rowOff>
    </xdr:from>
    <xdr:to>
      <xdr:col>12</xdr:col>
      <xdr:colOff>1097280</xdr:colOff>
      <xdr:row>427</xdr:row>
      <xdr:rowOff>742945</xdr:rowOff>
    </xdr:to>
    <xdr:pic>
      <xdr:nvPicPr>
        <xdr:cNvPr id="855" name="Picture 854">
          <a:extLst>
            <a:ext uri="{FF2B5EF4-FFF2-40B4-BE49-F238E27FC236}">
              <a16:creationId xmlns:a16="http://schemas.microsoft.com/office/drawing/2014/main" xmlns="" id="{7F05C85F-1A0E-07BF-D55D-F9298E71B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482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428</xdr:row>
      <xdr:rowOff>19045</xdr:rowOff>
    </xdr:from>
    <xdr:to>
      <xdr:col>12</xdr:col>
      <xdr:colOff>1097280</xdr:colOff>
      <xdr:row>428</xdr:row>
      <xdr:rowOff>742945</xdr:rowOff>
    </xdr:to>
    <xdr:pic>
      <xdr:nvPicPr>
        <xdr:cNvPr id="857" name="Picture 856">
          <a:extLst>
            <a:ext uri="{FF2B5EF4-FFF2-40B4-BE49-F238E27FC236}">
              <a16:creationId xmlns:a16="http://schemas.microsoft.com/office/drawing/2014/main" xmlns="" id="{CB21BF85-721F-E9B7-670C-734F7CA1F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559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429</xdr:row>
      <xdr:rowOff>19045</xdr:rowOff>
    </xdr:from>
    <xdr:to>
      <xdr:col>12</xdr:col>
      <xdr:colOff>1097280</xdr:colOff>
      <xdr:row>429</xdr:row>
      <xdr:rowOff>742945</xdr:rowOff>
    </xdr:to>
    <xdr:pic>
      <xdr:nvPicPr>
        <xdr:cNvPr id="859" name="Picture 858">
          <a:extLst>
            <a:ext uri="{FF2B5EF4-FFF2-40B4-BE49-F238E27FC236}">
              <a16:creationId xmlns:a16="http://schemas.microsoft.com/office/drawing/2014/main" xmlns="" id="{8D41D207-3985-66EF-BE0B-8DF43F7B5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635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430</xdr:row>
      <xdr:rowOff>19045</xdr:rowOff>
    </xdr:from>
    <xdr:to>
      <xdr:col>12</xdr:col>
      <xdr:colOff>1097280</xdr:colOff>
      <xdr:row>430</xdr:row>
      <xdr:rowOff>742945</xdr:rowOff>
    </xdr:to>
    <xdr:pic>
      <xdr:nvPicPr>
        <xdr:cNvPr id="861" name="Picture 860">
          <a:extLst>
            <a:ext uri="{FF2B5EF4-FFF2-40B4-BE49-F238E27FC236}">
              <a16:creationId xmlns:a16="http://schemas.microsoft.com/office/drawing/2014/main" xmlns="" id="{66342EA6-C268-2031-2CA9-09E9046E1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711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431</xdr:row>
      <xdr:rowOff>19045</xdr:rowOff>
    </xdr:from>
    <xdr:to>
      <xdr:col>12</xdr:col>
      <xdr:colOff>1097280</xdr:colOff>
      <xdr:row>431</xdr:row>
      <xdr:rowOff>742945</xdr:rowOff>
    </xdr:to>
    <xdr:pic>
      <xdr:nvPicPr>
        <xdr:cNvPr id="863" name="Picture 862">
          <a:extLst>
            <a:ext uri="{FF2B5EF4-FFF2-40B4-BE49-F238E27FC236}">
              <a16:creationId xmlns:a16="http://schemas.microsoft.com/office/drawing/2014/main" xmlns="" id="{A4BED3E3-23D1-ED2D-C6D9-F10A84EF1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787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432</xdr:row>
      <xdr:rowOff>19045</xdr:rowOff>
    </xdr:from>
    <xdr:to>
      <xdr:col>12</xdr:col>
      <xdr:colOff>1097280</xdr:colOff>
      <xdr:row>432</xdr:row>
      <xdr:rowOff>742945</xdr:rowOff>
    </xdr:to>
    <xdr:pic>
      <xdr:nvPicPr>
        <xdr:cNvPr id="865" name="Picture 864">
          <a:extLst>
            <a:ext uri="{FF2B5EF4-FFF2-40B4-BE49-F238E27FC236}">
              <a16:creationId xmlns:a16="http://schemas.microsoft.com/office/drawing/2014/main" xmlns="" id="{E2BF5CA4-A7B3-BDC8-5F14-5685E0BBE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863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433</xdr:row>
      <xdr:rowOff>19045</xdr:rowOff>
    </xdr:from>
    <xdr:to>
      <xdr:col>12</xdr:col>
      <xdr:colOff>1097280</xdr:colOff>
      <xdr:row>433</xdr:row>
      <xdr:rowOff>742945</xdr:rowOff>
    </xdr:to>
    <xdr:pic>
      <xdr:nvPicPr>
        <xdr:cNvPr id="867" name="Picture 866">
          <a:extLst>
            <a:ext uri="{FF2B5EF4-FFF2-40B4-BE49-F238E27FC236}">
              <a16:creationId xmlns:a16="http://schemas.microsoft.com/office/drawing/2014/main" xmlns="" id="{D5FFF45A-182A-2F73-400B-BFA3AECB3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2940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434</xdr:row>
      <xdr:rowOff>19045</xdr:rowOff>
    </xdr:from>
    <xdr:to>
      <xdr:col>12</xdr:col>
      <xdr:colOff>1097280</xdr:colOff>
      <xdr:row>434</xdr:row>
      <xdr:rowOff>742945</xdr:rowOff>
    </xdr:to>
    <xdr:pic>
      <xdr:nvPicPr>
        <xdr:cNvPr id="869" name="Picture 868">
          <a:extLst>
            <a:ext uri="{FF2B5EF4-FFF2-40B4-BE49-F238E27FC236}">
              <a16:creationId xmlns:a16="http://schemas.microsoft.com/office/drawing/2014/main" xmlns="" id="{EDAB3912-E846-3EB3-500C-419B2E326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3016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435</xdr:row>
      <xdr:rowOff>19045</xdr:rowOff>
    </xdr:from>
    <xdr:to>
      <xdr:col>12</xdr:col>
      <xdr:colOff>1097280</xdr:colOff>
      <xdr:row>435</xdr:row>
      <xdr:rowOff>742945</xdr:rowOff>
    </xdr:to>
    <xdr:pic>
      <xdr:nvPicPr>
        <xdr:cNvPr id="871" name="Picture 870">
          <a:extLst>
            <a:ext uri="{FF2B5EF4-FFF2-40B4-BE49-F238E27FC236}">
              <a16:creationId xmlns:a16="http://schemas.microsoft.com/office/drawing/2014/main" xmlns="" id="{9131A2E5-0806-DF71-52F0-4E37B62B3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3092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436</xdr:row>
      <xdr:rowOff>19045</xdr:rowOff>
    </xdr:from>
    <xdr:to>
      <xdr:col>12</xdr:col>
      <xdr:colOff>1097280</xdr:colOff>
      <xdr:row>436</xdr:row>
      <xdr:rowOff>742945</xdr:rowOff>
    </xdr:to>
    <xdr:pic>
      <xdr:nvPicPr>
        <xdr:cNvPr id="873" name="Picture 872">
          <a:extLst>
            <a:ext uri="{FF2B5EF4-FFF2-40B4-BE49-F238E27FC236}">
              <a16:creationId xmlns:a16="http://schemas.microsoft.com/office/drawing/2014/main" xmlns="" id="{FB7F1613-5C42-F2B9-A02F-0B5AD468A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3168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437</xdr:row>
      <xdr:rowOff>19045</xdr:rowOff>
    </xdr:from>
    <xdr:to>
      <xdr:col>12</xdr:col>
      <xdr:colOff>1097280</xdr:colOff>
      <xdr:row>437</xdr:row>
      <xdr:rowOff>742945</xdr:rowOff>
    </xdr:to>
    <xdr:pic>
      <xdr:nvPicPr>
        <xdr:cNvPr id="875" name="Picture 874">
          <a:extLst>
            <a:ext uri="{FF2B5EF4-FFF2-40B4-BE49-F238E27FC236}">
              <a16:creationId xmlns:a16="http://schemas.microsoft.com/office/drawing/2014/main" xmlns="" id="{F19260A5-3C6D-6A22-C702-3EA852FFD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3244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438</xdr:row>
      <xdr:rowOff>19045</xdr:rowOff>
    </xdr:from>
    <xdr:to>
      <xdr:col>12</xdr:col>
      <xdr:colOff>1097280</xdr:colOff>
      <xdr:row>438</xdr:row>
      <xdr:rowOff>742945</xdr:rowOff>
    </xdr:to>
    <xdr:pic>
      <xdr:nvPicPr>
        <xdr:cNvPr id="877" name="Picture 876">
          <a:extLst>
            <a:ext uri="{FF2B5EF4-FFF2-40B4-BE49-F238E27FC236}">
              <a16:creationId xmlns:a16="http://schemas.microsoft.com/office/drawing/2014/main" xmlns="" id="{7987A369-AF0E-1430-FC17-A3826C9B9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3321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439</xdr:row>
      <xdr:rowOff>19045</xdr:rowOff>
    </xdr:from>
    <xdr:to>
      <xdr:col>12</xdr:col>
      <xdr:colOff>1097280</xdr:colOff>
      <xdr:row>439</xdr:row>
      <xdr:rowOff>742945</xdr:rowOff>
    </xdr:to>
    <xdr:pic>
      <xdr:nvPicPr>
        <xdr:cNvPr id="879" name="Picture 878">
          <a:extLst>
            <a:ext uri="{FF2B5EF4-FFF2-40B4-BE49-F238E27FC236}">
              <a16:creationId xmlns:a16="http://schemas.microsoft.com/office/drawing/2014/main" xmlns="" id="{86338CDF-6687-4B38-498E-6B80B8BE2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3397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440</xdr:row>
      <xdr:rowOff>19045</xdr:rowOff>
    </xdr:from>
    <xdr:to>
      <xdr:col>12</xdr:col>
      <xdr:colOff>1097280</xdr:colOff>
      <xdr:row>440</xdr:row>
      <xdr:rowOff>742945</xdr:rowOff>
    </xdr:to>
    <xdr:pic>
      <xdr:nvPicPr>
        <xdr:cNvPr id="881" name="Picture 880">
          <a:extLst>
            <a:ext uri="{FF2B5EF4-FFF2-40B4-BE49-F238E27FC236}">
              <a16:creationId xmlns:a16="http://schemas.microsoft.com/office/drawing/2014/main" xmlns="" id="{362D8750-3BF8-4C83-AAA6-2AD28F6A0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3473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441</xdr:row>
      <xdr:rowOff>19045</xdr:rowOff>
    </xdr:from>
    <xdr:to>
      <xdr:col>12</xdr:col>
      <xdr:colOff>1097280</xdr:colOff>
      <xdr:row>441</xdr:row>
      <xdr:rowOff>742945</xdr:rowOff>
    </xdr:to>
    <xdr:pic>
      <xdr:nvPicPr>
        <xdr:cNvPr id="883" name="Picture 882">
          <a:extLst>
            <a:ext uri="{FF2B5EF4-FFF2-40B4-BE49-F238E27FC236}">
              <a16:creationId xmlns:a16="http://schemas.microsoft.com/office/drawing/2014/main" xmlns="" id="{A4069FFC-08F4-D78E-687E-BEAD785FA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3549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442</xdr:row>
      <xdr:rowOff>19045</xdr:rowOff>
    </xdr:from>
    <xdr:to>
      <xdr:col>12</xdr:col>
      <xdr:colOff>1097280</xdr:colOff>
      <xdr:row>442</xdr:row>
      <xdr:rowOff>742945</xdr:rowOff>
    </xdr:to>
    <xdr:pic>
      <xdr:nvPicPr>
        <xdr:cNvPr id="885" name="Picture 884">
          <a:extLst>
            <a:ext uri="{FF2B5EF4-FFF2-40B4-BE49-F238E27FC236}">
              <a16:creationId xmlns:a16="http://schemas.microsoft.com/office/drawing/2014/main" xmlns="" id="{09193395-22D3-07C0-EED1-6D21A785E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3625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443</xdr:row>
      <xdr:rowOff>19045</xdr:rowOff>
    </xdr:from>
    <xdr:to>
      <xdr:col>12</xdr:col>
      <xdr:colOff>1097280</xdr:colOff>
      <xdr:row>443</xdr:row>
      <xdr:rowOff>742945</xdr:rowOff>
    </xdr:to>
    <xdr:pic>
      <xdr:nvPicPr>
        <xdr:cNvPr id="887" name="Picture 886">
          <a:extLst>
            <a:ext uri="{FF2B5EF4-FFF2-40B4-BE49-F238E27FC236}">
              <a16:creationId xmlns:a16="http://schemas.microsoft.com/office/drawing/2014/main" xmlns="" id="{6DAF58D1-5551-7883-4310-B39E7CDFF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3702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444</xdr:row>
      <xdr:rowOff>19045</xdr:rowOff>
    </xdr:from>
    <xdr:to>
      <xdr:col>12</xdr:col>
      <xdr:colOff>1097280</xdr:colOff>
      <xdr:row>444</xdr:row>
      <xdr:rowOff>742945</xdr:rowOff>
    </xdr:to>
    <xdr:pic>
      <xdr:nvPicPr>
        <xdr:cNvPr id="889" name="Picture 888">
          <a:extLst>
            <a:ext uri="{FF2B5EF4-FFF2-40B4-BE49-F238E27FC236}">
              <a16:creationId xmlns:a16="http://schemas.microsoft.com/office/drawing/2014/main" xmlns="" id="{2FD554E1-626F-9DF6-0F77-342925EA8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3778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445</xdr:row>
      <xdr:rowOff>19045</xdr:rowOff>
    </xdr:from>
    <xdr:to>
      <xdr:col>12</xdr:col>
      <xdr:colOff>1097280</xdr:colOff>
      <xdr:row>445</xdr:row>
      <xdr:rowOff>742945</xdr:rowOff>
    </xdr:to>
    <xdr:pic>
      <xdr:nvPicPr>
        <xdr:cNvPr id="891" name="Picture 890">
          <a:extLst>
            <a:ext uri="{FF2B5EF4-FFF2-40B4-BE49-F238E27FC236}">
              <a16:creationId xmlns:a16="http://schemas.microsoft.com/office/drawing/2014/main" xmlns="" id="{7F6C4F5E-D784-FF0F-99A6-6A84C2FC7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3854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446</xdr:row>
      <xdr:rowOff>19045</xdr:rowOff>
    </xdr:from>
    <xdr:to>
      <xdr:col>12</xdr:col>
      <xdr:colOff>1097280</xdr:colOff>
      <xdr:row>446</xdr:row>
      <xdr:rowOff>742945</xdr:rowOff>
    </xdr:to>
    <xdr:pic>
      <xdr:nvPicPr>
        <xdr:cNvPr id="893" name="Picture 892">
          <a:extLst>
            <a:ext uri="{FF2B5EF4-FFF2-40B4-BE49-F238E27FC236}">
              <a16:creationId xmlns:a16="http://schemas.microsoft.com/office/drawing/2014/main" xmlns="" id="{20BFBC7E-1A61-AB16-D723-D3EA1A87D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3930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447</xdr:row>
      <xdr:rowOff>19045</xdr:rowOff>
    </xdr:from>
    <xdr:to>
      <xdr:col>12</xdr:col>
      <xdr:colOff>1097280</xdr:colOff>
      <xdr:row>447</xdr:row>
      <xdr:rowOff>742945</xdr:rowOff>
    </xdr:to>
    <xdr:pic>
      <xdr:nvPicPr>
        <xdr:cNvPr id="895" name="Picture 894">
          <a:extLst>
            <a:ext uri="{FF2B5EF4-FFF2-40B4-BE49-F238E27FC236}">
              <a16:creationId xmlns:a16="http://schemas.microsoft.com/office/drawing/2014/main" xmlns="" id="{531D6C45-4CB9-16C6-E314-98D25A0CF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006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448</xdr:row>
      <xdr:rowOff>19045</xdr:rowOff>
    </xdr:from>
    <xdr:to>
      <xdr:col>12</xdr:col>
      <xdr:colOff>1097280</xdr:colOff>
      <xdr:row>448</xdr:row>
      <xdr:rowOff>742945</xdr:rowOff>
    </xdr:to>
    <xdr:pic>
      <xdr:nvPicPr>
        <xdr:cNvPr id="897" name="Picture 896">
          <a:extLst>
            <a:ext uri="{FF2B5EF4-FFF2-40B4-BE49-F238E27FC236}">
              <a16:creationId xmlns:a16="http://schemas.microsoft.com/office/drawing/2014/main" xmlns="" id="{5451D18B-F1A6-A075-F225-3D8198846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083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449</xdr:row>
      <xdr:rowOff>19045</xdr:rowOff>
    </xdr:from>
    <xdr:to>
      <xdr:col>12</xdr:col>
      <xdr:colOff>1097280</xdr:colOff>
      <xdr:row>449</xdr:row>
      <xdr:rowOff>742945</xdr:rowOff>
    </xdr:to>
    <xdr:pic>
      <xdr:nvPicPr>
        <xdr:cNvPr id="899" name="Picture 898">
          <a:extLst>
            <a:ext uri="{FF2B5EF4-FFF2-40B4-BE49-F238E27FC236}">
              <a16:creationId xmlns:a16="http://schemas.microsoft.com/office/drawing/2014/main" xmlns="" id="{B4BA3105-3A9C-B429-3044-2C3CC15BE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159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450</xdr:row>
      <xdr:rowOff>19045</xdr:rowOff>
    </xdr:from>
    <xdr:to>
      <xdr:col>12</xdr:col>
      <xdr:colOff>1097280</xdr:colOff>
      <xdr:row>450</xdr:row>
      <xdr:rowOff>742945</xdr:rowOff>
    </xdr:to>
    <xdr:pic>
      <xdr:nvPicPr>
        <xdr:cNvPr id="901" name="Picture 900">
          <a:extLst>
            <a:ext uri="{FF2B5EF4-FFF2-40B4-BE49-F238E27FC236}">
              <a16:creationId xmlns:a16="http://schemas.microsoft.com/office/drawing/2014/main" xmlns="" id="{D6AF626B-A4EE-F625-4637-076FFE981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235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451</xdr:row>
      <xdr:rowOff>19045</xdr:rowOff>
    </xdr:from>
    <xdr:to>
      <xdr:col>12</xdr:col>
      <xdr:colOff>1097280</xdr:colOff>
      <xdr:row>451</xdr:row>
      <xdr:rowOff>742945</xdr:rowOff>
    </xdr:to>
    <xdr:pic>
      <xdr:nvPicPr>
        <xdr:cNvPr id="903" name="Picture 902">
          <a:extLst>
            <a:ext uri="{FF2B5EF4-FFF2-40B4-BE49-F238E27FC236}">
              <a16:creationId xmlns:a16="http://schemas.microsoft.com/office/drawing/2014/main" xmlns="" id="{8BE6595B-6D86-CE2D-2CC6-060C5C206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311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452</xdr:row>
      <xdr:rowOff>19045</xdr:rowOff>
    </xdr:from>
    <xdr:to>
      <xdr:col>12</xdr:col>
      <xdr:colOff>1097280</xdr:colOff>
      <xdr:row>452</xdr:row>
      <xdr:rowOff>742945</xdr:rowOff>
    </xdr:to>
    <xdr:pic>
      <xdr:nvPicPr>
        <xdr:cNvPr id="905" name="Picture 904">
          <a:extLst>
            <a:ext uri="{FF2B5EF4-FFF2-40B4-BE49-F238E27FC236}">
              <a16:creationId xmlns:a16="http://schemas.microsoft.com/office/drawing/2014/main" xmlns="" id="{29A362D2-C92F-F66D-29E2-4AF84AE64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387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453</xdr:row>
      <xdr:rowOff>19045</xdr:rowOff>
    </xdr:from>
    <xdr:to>
      <xdr:col>12</xdr:col>
      <xdr:colOff>1097280</xdr:colOff>
      <xdr:row>453</xdr:row>
      <xdr:rowOff>742945</xdr:rowOff>
    </xdr:to>
    <xdr:pic>
      <xdr:nvPicPr>
        <xdr:cNvPr id="907" name="Picture 906">
          <a:extLst>
            <a:ext uri="{FF2B5EF4-FFF2-40B4-BE49-F238E27FC236}">
              <a16:creationId xmlns:a16="http://schemas.microsoft.com/office/drawing/2014/main" xmlns="" id="{8343CB2C-11B6-65A2-D7B5-A0B46ADE2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464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454</xdr:row>
      <xdr:rowOff>19045</xdr:rowOff>
    </xdr:from>
    <xdr:to>
      <xdr:col>12</xdr:col>
      <xdr:colOff>1097280</xdr:colOff>
      <xdr:row>454</xdr:row>
      <xdr:rowOff>742945</xdr:rowOff>
    </xdr:to>
    <xdr:pic>
      <xdr:nvPicPr>
        <xdr:cNvPr id="909" name="Picture 908">
          <a:extLst>
            <a:ext uri="{FF2B5EF4-FFF2-40B4-BE49-F238E27FC236}">
              <a16:creationId xmlns:a16="http://schemas.microsoft.com/office/drawing/2014/main" xmlns="" id="{7E2C87A9-6E77-1129-57D6-CACB9D0F4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540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455</xdr:row>
      <xdr:rowOff>19045</xdr:rowOff>
    </xdr:from>
    <xdr:to>
      <xdr:col>12</xdr:col>
      <xdr:colOff>1097280</xdr:colOff>
      <xdr:row>455</xdr:row>
      <xdr:rowOff>742945</xdr:rowOff>
    </xdr:to>
    <xdr:pic>
      <xdr:nvPicPr>
        <xdr:cNvPr id="911" name="Picture 910">
          <a:extLst>
            <a:ext uri="{FF2B5EF4-FFF2-40B4-BE49-F238E27FC236}">
              <a16:creationId xmlns:a16="http://schemas.microsoft.com/office/drawing/2014/main" xmlns="" id="{782D6BAA-68D6-A3D6-133D-6021CE45F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616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456</xdr:row>
      <xdr:rowOff>19045</xdr:rowOff>
    </xdr:from>
    <xdr:to>
      <xdr:col>12</xdr:col>
      <xdr:colOff>1097280</xdr:colOff>
      <xdr:row>456</xdr:row>
      <xdr:rowOff>742945</xdr:rowOff>
    </xdr:to>
    <xdr:pic>
      <xdr:nvPicPr>
        <xdr:cNvPr id="913" name="Picture 912">
          <a:extLst>
            <a:ext uri="{FF2B5EF4-FFF2-40B4-BE49-F238E27FC236}">
              <a16:creationId xmlns:a16="http://schemas.microsoft.com/office/drawing/2014/main" xmlns="" id="{097CC49A-FA12-20A2-9BD4-D99CA0920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692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457</xdr:row>
      <xdr:rowOff>19045</xdr:rowOff>
    </xdr:from>
    <xdr:to>
      <xdr:col>12</xdr:col>
      <xdr:colOff>1097280</xdr:colOff>
      <xdr:row>457</xdr:row>
      <xdr:rowOff>742945</xdr:rowOff>
    </xdr:to>
    <xdr:pic>
      <xdr:nvPicPr>
        <xdr:cNvPr id="915" name="Picture 914">
          <a:extLst>
            <a:ext uri="{FF2B5EF4-FFF2-40B4-BE49-F238E27FC236}">
              <a16:creationId xmlns:a16="http://schemas.microsoft.com/office/drawing/2014/main" xmlns="" id="{643701FF-9D4B-266D-0FA9-8B0373884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768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458</xdr:row>
      <xdr:rowOff>19045</xdr:rowOff>
    </xdr:from>
    <xdr:to>
      <xdr:col>12</xdr:col>
      <xdr:colOff>1097280</xdr:colOff>
      <xdr:row>458</xdr:row>
      <xdr:rowOff>742945</xdr:rowOff>
    </xdr:to>
    <xdr:pic>
      <xdr:nvPicPr>
        <xdr:cNvPr id="917" name="Picture 916">
          <a:extLst>
            <a:ext uri="{FF2B5EF4-FFF2-40B4-BE49-F238E27FC236}">
              <a16:creationId xmlns:a16="http://schemas.microsoft.com/office/drawing/2014/main" xmlns="" id="{780F0BC2-CD38-5F2C-3C9D-37C76CED8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845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459</xdr:row>
      <xdr:rowOff>19045</xdr:rowOff>
    </xdr:from>
    <xdr:to>
      <xdr:col>12</xdr:col>
      <xdr:colOff>1097280</xdr:colOff>
      <xdr:row>459</xdr:row>
      <xdr:rowOff>742945</xdr:rowOff>
    </xdr:to>
    <xdr:pic>
      <xdr:nvPicPr>
        <xdr:cNvPr id="919" name="Picture 918">
          <a:extLst>
            <a:ext uri="{FF2B5EF4-FFF2-40B4-BE49-F238E27FC236}">
              <a16:creationId xmlns:a16="http://schemas.microsoft.com/office/drawing/2014/main" xmlns="" id="{C526B36C-0907-A700-AD6F-EDAA117D6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921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460</xdr:row>
      <xdr:rowOff>19045</xdr:rowOff>
    </xdr:from>
    <xdr:to>
      <xdr:col>12</xdr:col>
      <xdr:colOff>1097280</xdr:colOff>
      <xdr:row>460</xdr:row>
      <xdr:rowOff>742945</xdr:rowOff>
    </xdr:to>
    <xdr:pic>
      <xdr:nvPicPr>
        <xdr:cNvPr id="921" name="Picture 920">
          <a:extLst>
            <a:ext uri="{FF2B5EF4-FFF2-40B4-BE49-F238E27FC236}">
              <a16:creationId xmlns:a16="http://schemas.microsoft.com/office/drawing/2014/main" xmlns="" id="{837BC15E-4E6B-2F57-390B-611494D37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4997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461</xdr:row>
      <xdr:rowOff>19045</xdr:rowOff>
    </xdr:from>
    <xdr:to>
      <xdr:col>12</xdr:col>
      <xdr:colOff>1097280</xdr:colOff>
      <xdr:row>461</xdr:row>
      <xdr:rowOff>742945</xdr:rowOff>
    </xdr:to>
    <xdr:pic>
      <xdr:nvPicPr>
        <xdr:cNvPr id="923" name="Picture 922">
          <a:extLst>
            <a:ext uri="{FF2B5EF4-FFF2-40B4-BE49-F238E27FC236}">
              <a16:creationId xmlns:a16="http://schemas.microsoft.com/office/drawing/2014/main" xmlns="" id="{5952D2F2-E283-164F-F7B8-E0448FFEE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5073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462</xdr:row>
      <xdr:rowOff>19045</xdr:rowOff>
    </xdr:from>
    <xdr:to>
      <xdr:col>12</xdr:col>
      <xdr:colOff>1097280</xdr:colOff>
      <xdr:row>462</xdr:row>
      <xdr:rowOff>742945</xdr:rowOff>
    </xdr:to>
    <xdr:pic>
      <xdr:nvPicPr>
        <xdr:cNvPr id="925" name="Picture 924">
          <a:extLst>
            <a:ext uri="{FF2B5EF4-FFF2-40B4-BE49-F238E27FC236}">
              <a16:creationId xmlns:a16="http://schemas.microsoft.com/office/drawing/2014/main" xmlns="" id="{9AA01AC1-E627-7FF0-0A72-E5873D98D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5149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463</xdr:row>
      <xdr:rowOff>19045</xdr:rowOff>
    </xdr:from>
    <xdr:to>
      <xdr:col>12</xdr:col>
      <xdr:colOff>1097280</xdr:colOff>
      <xdr:row>463</xdr:row>
      <xdr:rowOff>742945</xdr:rowOff>
    </xdr:to>
    <xdr:pic>
      <xdr:nvPicPr>
        <xdr:cNvPr id="927" name="Picture 926">
          <a:extLst>
            <a:ext uri="{FF2B5EF4-FFF2-40B4-BE49-F238E27FC236}">
              <a16:creationId xmlns:a16="http://schemas.microsoft.com/office/drawing/2014/main" xmlns="" id="{AFF2F952-2F58-6F21-C20F-88749917B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5226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464</xdr:row>
      <xdr:rowOff>19045</xdr:rowOff>
    </xdr:from>
    <xdr:to>
      <xdr:col>12</xdr:col>
      <xdr:colOff>1097280</xdr:colOff>
      <xdr:row>464</xdr:row>
      <xdr:rowOff>742945</xdr:rowOff>
    </xdr:to>
    <xdr:pic>
      <xdr:nvPicPr>
        <xdr:cNvPr id="929" name="Picture 928">
          <a:extLst>
            <a:ext uri="{FF2B5EF4-FFF2-40B4-BE49-F238E27FC236}">
              <a16:creationId xmlns:a16="http://schemas.microsoft.com/office/drawing/2014/main" xmlns="" id="{2D849C62-CB1C-23C9-F272-F152E7746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5302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465</xdr:row>
      <xdr:rowOff>19045</xdr:rowOff>
    </xdr:from>
    <xdr:to>
      <xdr:col>12</xdr:col>
      <xdr:colOff>1097280</xdr:colOff>
      <xdr:row>465</xdr:row>
      <xdr:rowOff>742945</xdr:rowOff>
    </xdr:to>
    <xdr:pic>
      <xdr:nvPicPr>
        <xdr:cNvPr id="931" name="Picture 930">
          <a:extLst>
            <a:ext uri="{FF2B5EF4-FFF2-40B4-BE49-F238E27FC236}">
              <a16:creationId xmlns:a16="http://schemas.microsoft.com/office/drawing/2014/main" xmlns="" id="{721D4133-3C33-888D-2745-4FE5049FF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5378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466</xdr:row>
      <xdr:rowOff>19045</xdr:rowOff>
    </xdr:from>
    <xdr:to>
      <xdr:col>12</xdr:col>
      <xdr:colOff>1097280</xdr:colOff>
      <xdr:row>466</xdr:row>
      <xdr:rowOff>742945</xdr:rowOff>
    </xdr:to>
    <xdr:pic>
      <xdr:nvPicPr>
        <xdr:cNvPr id="933" name="Picture 932">
          <a:extLst>
            <a:ext uri="{FF2B5EF4-FFF2-40B4-BE49-F238E27FC236}">
              <a16:creationId xmlns:a16="http://schemas.microsoft.com/office/drawing/2014/main" xmlns="" id="{804E8E4C-83F4-AFC3-66BE-B44F1F4C1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5454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467</xdr:row>
      <xdr:rowOff>19045</xdr:rowOff>
    </xdr:from>
    <xdr:to>
      <xdr:col>12</xdr:col>
      <xdr:colOff>1097280</xdr:colOff>
      <xdr:row>467</xdr:row>
      <xdr:rowOff>742945</xdr:rowOff>
    </xdr:to>
    <xdr:pic>
      <xdr:nvPicPr>
        <xdr:cNvPr id="935" name="Picture 934">
          <a:extLst>
            <a:ext uri="{FF2B5EF4-FFF2-40B4-BE49-F238E27FC236}">
              <a16:creationId xmlns:a16="http://schemas.microsoft.com/office/drawing/2014/main" xmlns="" id="{CB7A07E4-46B7-8CD4-2CAA-5C0C3EAD6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5530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468</xdr:row>
      <xdr:rowOff>19045</xdr:rowOff>
    </xdr:from>
    <xdr:to>
      <xdr:col>12</xdr:col>
      <xdr:colOff>1097280</xdr:colOff>
      <xdr:row>468</xdr:row>
      <xdr:rowOff>742945</xdr:rowOff>
    </xdr:to>
    <xdr:pic>
      <xdr:nvPicPr>
        <xdr:cNvPr id="937" name="Picture 936">
          <a:extLst>
            <a:ext uri="{FF2B5EF4-FFF2-40B4-BE49-F238E27FC236}">
              <a16:creationId xmlns:a16="http://schemas.microsoft.com/office/drawing/2014/main" xmlns="" id="{C089356B-442F-E559-CDE1-771C7AFA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5607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469</xdr:row>
      <xdr:rowOff>19045</xdr:rowOff>
    </xdr:from>
    <xdr:to>
      <xdr:col>12</xdr:col>
      <xdr:colOff>1097280</xdr:colOff>
      <xdr:row>469</xdr:row>
      <xdr:rowOff>742945</xdr:rowOff>
    </xdr:to>
    <xdr:pic>
      <xdr:nvPicPr>
        <xdr:cNvPr id="939" name="Picture 938">
          <a:extLst>
            <a:ext uri="{FF2B5EF4-FFF2-40B4-BE49-F238E27FC236}">
              <a16:creationId xmlns:a16="http://schemas.microsoft.com/office/drawing/2014/main" xmlns="" id="{BCD3A175-2070-1734-1CBF-78F2C0CA1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5683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470</xdr:row>
      <xdr:rowOff>19045</xdr:rowOff>
    </xdr:from>
    <xdr:to>
      <xdr:col>12</xdr:col>
      <xdr:colOff>1097280</xdr:colOff>
      <xdr:row>470</xdr:row>
      <xdr:rowOff>742945</xdr:rowOff>
    </xdr:to>
    <xdr:pic>
      <xdr:nvPicPr>
        <xdr:cNvPr id="941" name="Picture 940">
          <a:extLst>
            <a:ext uri="{FF2B5EF4-FFF2-40B4-BE49-F238E27FC236}">
              <a16:creationId xmlns:a16="http://schemas.microsoft.com/office/drawing/2014/main" xmlns="" id="{036E6F64-04AF-35D9-C90D-1ECC7C546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5759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471</xdr:row>
      <xdr:rowOff>19045</xdr:rowOff>
    </xdr:from>
    <xdr:to>
      <xdr:col>12</xdr:col>
      <xdr:colOff>1097280</xdr:colOff>
      <xdr:row>471</xdr:row>
      <xdr:rowOff>742945</xdr:rowOff>
    </xdr:to>
    <xdr:pic>
      <xdr:nvPicPr>
        <xdr:cNvPr id="943" name="Picture 942">
          <a:extLst>
            <a:ext uri="{FF2B5EF4-FFF2-40B4-BE49-F238E27FC236}">
              <a16:creationId xmlns:a16="http://schemas.microsoft.com/office/drawing/2014/main" xmlns="" id="{56BA6DCE-AD6D-F41D-2194-3C6A513DA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5835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472</xdr:row>
      <xdr:rowOff>19045</xdr:rowOff>
    </xdr:from>
    <xdr:to>
      <xdr:col>12</xdr:col>
      <xdr:colOff>1097280</xdr:colOff>
      <xdr:row>472</xdr:row>
      <xdr:rowOff>742945</xdr:rowOff>
    </xdr:to>
    <xdr:pic>
      <xdr:nvPicPr>
        <xdr:cNvPr id="945" name="Picture 944">
          <a:extLst>
            <a:ext uri="{FF2B5EF4-FFF2-40B4-BE49-F238E27FC236}">
              <a16:creationId xmlns:a16="http://schemas.microsoft.com/office/drawing/2014/main" xmlns="" id="{02947C6C-142A-F892-2A97-0BD273BB7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5911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473</xdr:row>
      <xdr:rowOff>19045</xdr:rowOff>
    </xdr:from>
    <xdr:to>
      <xdr:col>12</xdr:col>
      <xdr:colOff>1097280</xdr:colOff>
      <xdr:row>473</xdr:row>
      <xdr:rowOff>742945</xdr:rowOff>
    </xdr:to>
    <xdr:pic>
      <xdr:nvPicPr>
        <xdr:cNvPr id="947" name="Picture 946">
          <a:extLst>
            <a:ext uri="{FF2B5EF4-FFF2-40B4-BE49-F238E27FC236}">
              <a16:creationId xmlns:a16="http://schemas.microsoft.com/office/drawing/2014/main" xmlns="" id="{A30CDE9B-D4B1-1E7C-EBA5-7EDA24B07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5988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474</xdr:row>
      <xdr:rowOff>19045</xdr:rowOff>
    </xdr:from>
    <xdr:to>
      <xdr:col>12</xdr:col>
      <xdr:colOff>1097280</xdr:colOff>
      <xdr:row>474</xdr:row>
      <xdr:rowOff>742945</xdr:rowOff>
    </xdr:to>
    <xdr:pic>
      <xdr:nvPicPr>
        <xdr:cNvPr id="949" name="Picture 948">
          <a:extLst>
            <a:ext uri="{FF2B5EF4-FFF2-40B4-BE49-F238E27FC236}">
              <a16:creationId xmlns:a16="http://schemas.microsoft.com/office/drawing/2014/main" xmlns="" id="{89997CC8-9F00-1B5B-9F05-B4749C372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064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475</xdr:row>
      <xdr:rowOff>19045</xdr:rowOff>
    </xdr:from>
    <xdr:to>
      <xdr:col>12</xdr:col>
      <xdr:colOff>1097280</xdr:colOff>
      <xdr:row>475</xdr:row>
      <xdr:rowOff>742945</xdr:rowOff>
    </xdr:to>
    <xdr:pic>
      <xdr:nvPicPr>
        <xdr:cNvPr id="951" name="Picture 950">
          <a:extLst>
            <a:ext uri="{FF2B5EF4-FFF2-40B4-BE49-F238E27FC236}">
              <a16:creationId xmlns:a16="http://schemas.microsoft.com/office/drawing/2014/main" xmlns="" id="{A04A2D55-61B5-01E7-0675-C84B49600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140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476</xdr:row>
      <xdr:rowOff>19045</xdr:rowOff>
    </xdr:from>
    <xdr:to>
      <xdr:col>12</xdr:col>
      <xdr:colOff>1097280</xdr:colOff>
      <xdr:row>476</xdr:row>
      <xdr:rowOff>742945</xdr:rowOff>
    </xdr:to>
    <xdr:pic>
      <xdr:nvPicPr>
        <xdr:cNvPr id="953" name="Picture 952">
          <a:extLst>
            <a:ext uri="{FF2B5EF4-FFF2-40B4-BE49-F238E27FC236}">
              <a16:creationId xmlns:a16="http://schemas.microsoft.com/office/drawing/2014/main" xmlns="" id="{54BD0747-85EF-787C-9BBE-26D02020A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216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477</xdr:row>
      <xdr:rowOff>19045</xdr:rowOff>
    </xdr:from>
    <xdr:to>
      <xdr:col>12</xdr:col>
      <xdr:colOff>1097280</xdr:colOff>
      <xdr:row>477</xdr:row>
      <xdr:rowOff>742945</xdr:rowOff>
    </xdr:to>
    <xdr:pic>
      <xdr:nvPicPr>
        <xdr:cNvPr id="955" name="Picture 954">
          <a:extLst>
            <a:ext uri="{FF2B5EF4-FFF2-40B4-BE49-F238E27FC236}">
              <a16:creationId xmlns:a16="http://schemas.microsoft.com/office/drawing/2014/main" xmlns="" id="{22124CA1-5E93-81E1-727E-DAC0C8CE4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292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478</xdr:row>
      <xdr:rowOff>19045</xdr:rowOff>
    </xdr:from>
    <xdr:to>
      <xdr:col>12</xdr:col>
      <xdr:colOff>1097280</xdr:colOff>
      <xdr:row>478</xdr:row>
      <xdr:rowOff>742945</xdr:rowOff>
    </xdr:to>
    <xdr:pic>
      <xdr:nvPicPr>
        <xdr:cNvPr id="957" name="Picture 956">
          <a:extLst>
            <a:ext uri="{FF2B5EF4-FFF2-40B4-BE49-F238E27FC236}">
              <a16:creationId xmlns:a16="http://schemas.microsoft.com/office/drawing/2014/main" xmlns="" id="{53B7D75C-82A7-392A-5B2C-F0C96828C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369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479</xdr:row>
      <xdr:rowOff>19045</xdr:rowOff>
    </xdr:from>
    <xdr:to>
      <xdr:col>12</xdr:col>
      <xdr:colOff>1097280</xdr:colOff>
      <xdr:row>479</xdr:row>
      <xdr:rowOff>742945</xdr:rowOff>
    </xdr:to>
    <xdr:pic>
      <xdr:nvPicPr>
        <xdr:cNvPr id="959" name="Picture 958">
          <a:extLst>
            <a:ext uri="{FF2B5EF4-FFF2-40B4-BE49-F238E27FC236}">
              <a16:creationId xmlns:a16="http://schemas.microsoft.com/office/drawing/2014/main" xmlns="" id="{B2E584E2-E521-A88C-39B7-ED27DB25B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445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480</xdr:row>
      <xdr:rowOff>19045</xdr:rowOff>
    </xdr:from>
    <xdr:to>
      <xdr:col>12</xdr:col>
      <xdr:colOff>1097280</xdr:colOff>
      <xdr:row>480</xdr:row>
      <xdr:rowOff>742945</xdr:rowOff>
    </xdr:to>
    <xdr:pic>
      <xdr:nvPicPr>
        <xdr:cNvPr id="961" name="Picture 960">
          <a:extLst>
            <a:ext uri="{FF2B5EF4-FFF2-40B4-BE49-F238E27FC236}">
              <a16:creationId xmlns:a16="http://schemas.microsoft.com/office/drawing/2014/main" xmlns="" id="{A0CC3667-154E-7ACF-BC56-5BADF2782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521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481</xdr:row>
      <xdr:rowOff>19045</xdr:rowOff>
    </xdr:from>
    <xdr:to>
      <xdr:col>12</xdr:col>
      <xdr:colOff>1097280</xdr:colOff>
      <xdr:row>481</xdr:row>
      <xdr:rowOff>742945</xdr:rowOff>
    </xdr:to>
    <xdr:pic>
      <xdr:nvPicPr>
        <xdr:cNvPr id="963" name="Picture 962">
          <a:extLst>
            <a:ext uri="{FF2B5EF4-FFF2-40B4-BE49-F238E27FC236}">
              <a16:creationId xmlns:a16="http://schemas.microsoft.com/office/drawing/2014/main" xmlns="" id="{45B1B739-D31A-0C82-EBE5-7023E1174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597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482</xdr:row>
      <xdr:rowOff>19045</xdr:rowOff>
    </xdr:from>
    <xdr:to>
      <xdr:col>12</xdr:col>
      <xdr:colOff>1097280</xdr:colOff>
      <xdr:row>482</xdr:row>
      <xdr:rowOff>742945</xdr:rowOff>
    </xdr:to>
    <xdr:pic>
      <xdr:nvPicPr>
        <xdr:cNvPr id="965" name="Picture 964">
          <a:extLst>
            <a:ext uri="{FF2B5EF4-FFF2-40B4-BE49-F238E27FC236}">
              <a16:creationId xmlns:a16="http://schemas.microsoft.com/office/drawing/2014/main" xmlns="" id="{E661B8D8-439B-4F54-3603-76480DD9D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673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483</xdr:row>
      <xdr:rowOff>19045</xdr:rowOff>
    </xdr:from>
    <xdr:to>
      <xdr:col>12</xdr:col>
      <xdr:colOff>1097280</xdr:colOff>
      <xdr:row>483</xdr:row>
      <xdr:rowOff>742945</xdr:rowOff>
    </xdr:to>
    <xdr:pic>
      <xdr:nvPicPr>
        <xdr:cNvPr id="967" name="Picture 966">
          <a:extLst>
            <a:ext uri="{FF2B5EF4-FFF2-40B4-BE49-F238E27FC236}">
              <a16:creationId xmlns:a16="http://schemas.microsoft.com/office/drawing/2014/main" xmlns="" id="{A0F3893B-D547-F181-FA35-8951A0E81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750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484</xdr:row>
      <xdr:rowOff>19045</xdr:rowOff>
    </xdr:from>
    <xdr:to>
      <xdr:col>12</xdr:col>
      <xdr:colOff>1097280</xdr:colOff>
      <xdr:row>484</xdr:row>
      <xdr:rowOff>742945</xdr:rowOff>
    </xdr:to>
    <xdr:pic>
      <xdr:nvPicPr>
        <xdr:cNvPr id="969" name="Picture 968">
          <a:extLst>
            <a:ext uri="{FF2B5EF4-FFF2-40B4-BE49-F238E27FC236}">
              <a16:creationId xmlns:a16="http://schemas.microsoft.com/office/drawing/2014/main" xmlns="" id="{50E967BE-1FBD-CE72-33C5-DEBBAF7B7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826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485</xdr:row>
      <xdr:rowOff>19045</xdr:rowOff>
    </xdr:from>
    <xdr:to>
      <xdr:col>12</xdr:col>
      <xdr:colOff>1097280</xdr:colOff>
      <xdr:row>485</xdr:row>
      <xdr:rowOff>742945</xdr:rowOff>
    </xdr:to>
    <xdr:pic>
      <xdr:nvPicPr>
        <xdr:cNvPr id="971" name="Picture 970">
          <a:extLst>
            <a:ext uri="{FF2B5EF4-FFF2-40B4-BE49-F238E27FC236}">
              <a16:creationId xmlns:a16="http://schemas.microsoft.com/office/drawing/2014/main" xmlns="" id="{DE095A85-4A1B-81F5-9119-4A034CC48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902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486</xdr:row>
      <xdr:rowOff>19045</xdr:rowOff>
    </xdr:from>
    <xdr:to>
      <xdr:col>12</xdr:col>
      <xdr:colOff>1097280</xdr:colOff>
      <xdr:row>486</xdr:row>
      <xdr:rowOff>742945</xdr:rowOff>
    </xdr:to>
    <xdr:pic>
      <xdr:nvPicPr>
        <xdr:cNvPr id="973" name="Picture 972">
          <a:extLst>
            <a:ext uri="{FF2B5EF4-FFF2-40B4-BE49-F238E27FC236}">
              <a16:creationId xmlns:a16="http://schemas.microsoft.com/office/drawing/2014/main" xmlns="" id="{58159F2C-F1AD-EA0C-239B-CF610B155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6978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487</xdr:row>
      <xdr:rowOff>19045</xdr:rowOff>
    </xdr:from>
    <xdr:to>
      <xdr:col>12</xdr:col>
      <xdr:colOff>1097280</xdr:colOff>
      <xdr:row>487</xdr:row>
      <xdr:rowOff>742945</xdr:rowOff>
    </xdr:to>
    <xdr:pic>
      <xdr:nvPicPr>
        <xdr:cNvPr id="975" name="Picture 974">
          <a:extLst>
            <a:ext uri="{FF2B5EF4-FFF2-40B4-BE49-F238E27FC236}">
              <a16:creationId xmlns:a16="http://schemas.microsoft.com/office/drawing/2014/main" xmlns="" id="{93A3288E-0844-A2F7-7178-16D8D4D66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7054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488</xdr:row>
      <xdr:rowOff>19045</xdr:rowOff>
    </xdr:from>
    <xdr:to>
      <xdr:col>12</xdr:col>
      <xdr:colOff>1097280</xdr:colOff>
      <xdr:row>488</xdr:row>
      <xdr:rowOff>742945</xdr:rowOff>
    </xdr:to>
    <xdr:pic>
      <xdr:nvPicPr>
        <xdr:cNvPr id="977" name="Picture 976">
          <a:extLst>
            <a:ext uri="{FF2B5EF4-FFF2-40B4-BE49-F238E27FC236}">
              <a16:creationId xmlns:a16="http://schemas.microsoft.com/office/drawing/2014/main" xmlns="" id="{D31F193B-B9CF-9FB3-5043-811A57293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7131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489</xdr:row>
      <xdr:rowOff>19045</xdr:rowOff>
    </xdr:from>
    <xdr:to>
      <xdr:col>12</xdr:col>
      <xdr:colOff>1097280</xdr:colOff>
      <xdr:row>489</xdr:row>
      <xdr:rowOff>742945</xdr:rowOff>
    </xdr:to>
    <xdr:pic>
      <xdr:nvPicPr>
        <xdr:cNvPr id="979" name="Picture 978">
          <a:extLst>
            <a:ext uri="{FF2B5EF4-FFF2-40B4-BE49-F238E27FC236}">
              <a16:creationId xmlns:a16="http://schemas.microsoft.com/office/drawing/2014/main" xmlns="" id="{876F1A0C-BF56-056D-EF86-1E5F6D374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7207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490</xdr:row>
      <xdr:rowOff>19045</xdr:rowOff>
    </xdr:from>
    <xdr:to>
      <xdr:col>12</xdr:col>
      <xdr:colOff>1097280</xdr:colOff>
      <xdr:row>490</xdr:row>
      <xdr:rowOff>742945</xdr:rowOff>
    </xdr:to>
    <xdr:pic>
      <xdr:nvPicPr>
        <xdr:cNvPr id="981" name="Picture 980">
          <a:extLst>
            <a:ext uri="{FF2B5EF4-FFF2-40B4-BE49-F238E27FC236}">
              <a16:creationId xmlns:a16="http://schemas.microsoft.com/office/drawing/2014/main" xmlns="" id="{4D36577C-AEA2-32AF-3EAC-E66DD285A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7283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491</xdr:row>
      <xdr:rowOff>19045</xdr:rowOff>
    </xdr:from>
    <xdr:to>
      <xdr:col>12</xdr:col>
      <xdr:colOff>1097280</xdr:colOff>
      <xdr:row>491</xdr:row>
      <xdr:rowOff>742945</xdr:rowOff>
    </xdr:to>
    <xdr:pic>
      <xdr:nvPicPr>
        <xdr:cNvPr id="983" name="Picture 982">
          <a:extLst>
            <a:ext uri="{FF2B5EF4-FFF2-40B4-BE49-F238E27FC236}">
              <a16:creationId xmlns:a16="http://schemas.microsoft.com/office/drawing/2014/main" xmlns="" id="{917FE25D-DF3D-3CE1-1A1A-FC5C21E2C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7359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492</xdr:row>
      <xdr:rowOff>19045</xdr:rowOff>
    </xdr:from>
    <xdr:to>
      <xdr:col>12</xdr:col>
      <xdr:colOff>1097280</xdr:colOff>
      <xdr:row>492</xdr:row>
      <xdr:rowOff>742945</xdr:rowOff>
    </xdr:to>
    <xdr:pic>
      <xdr:nvPicPr>
        <xdr:cNvPr id="985" name="Picture 984">
          <a:extLst>
            <a:ext uri="{FF2B5EF4-FFF2-40B4-BE49-F238E27FC236}">
              <a16:creationId xmlns:a16="http://schemas.microsoft.com/office/drawing/2014/main" xmlns="" id="{6A688E74-8052-A82A-7C1F-ED39D49E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7435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493</xdr:row>
      <xdr:rowOff>19045</xdr:rowOff>
    </xdr:from>
    <xdr:to>
      <xdr:col>12</xdr:col>
      <xdr:colOff>1097280</xdr:colOff>
      <xdr:row>493</xdr:row>
      <xdr:rowOff>742945</xdr:rowOff>
    </xdr:to>
    <xdr:pic>
      <xdr:nvPicPr>
        <xdr:cNvPr id="987" name="Picture 986">
          <a:extLst>
            <a:ext uri="{FF2B5EF4-FFF2-40B4-BE49-F238E27FC236}">
              <a16:creationId xmlns:a16="http://schemas.microsoft.com/office/drawing/2014/main" xmlns="" id="{13D7DD26-B5B1-A7EA-4D59-FA52586A1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7512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494</xdr:row>
      <xdr:rowOff>19045</xdr:rowOff>
    </xdr:from>
    <xdr:to>
      <xdr:col>12</xdr:col>
      <xdr:colOff>1097280</xdr:colOff>
      <xdr:row>494</xdr:row>
      <xdr:rowOff>742945</xdr:rowOff>
    </xdr:to>
    <xdr:pic>
      <xdr:nvPicPr>
        <xdr:cNvPr id="989" name="Picture 988">
          <a:extLst>
            <a:ext uri="{FF2B5EF4-FFF2-40B4-BE49-F238E27FC236}">
              <a16:creationId xmlns:a16="http://schemas.microsoft.com/office/drawing/2014/main" xmlns="" id="{85BABA21-880D-F5EC-752B-2DAA81394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7588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495</xdr:row>
      <xdr:rowOff>19045</xdr:rowOff>
    </xdr:from>
    <xdr:to>
      <xdr:col>12</xdr:col>
      <xdr:colOff>1097280</xdr:colOff>
      <xdr:row>495</xdr:row>
      <xdr:rowOff>742945</xdr:rowOff>
    </xdr:to>
    <xdr:pic>
      <xdr:nvPicPr>
        <xdr:cNvPr id="991" name="Picture 990">
          <a:extLst>
            <a:ext uri="{FF2B5EF4-FFF2-40B4-BE49-F238E27FC236}">
              <a16:creationId xmlns:a16="http://schemas.microsoft.com/office/drawing/2014/main" xmlns="" id="{073476E4-EE98-9CCC-8E8B-3ED72E955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7664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496</xdr:row>
      <xdr:rowOff>19045</xdr:rowOff>
    </xdr:from>
    <xdr:to>
      <xdr:col>12</xdr:col>
      <xdr:colOff>1097280</xdr:colOff>
      <xdr:row>496</xdr:row>
      <xdr:rowOff>742945</xdr:rowOff>
    </xdr:to>
    <xdr:pic>
      <xdr:nvPicPr>
        <xdr:cNvPr id="993" name="Picture 992">
          <a:extLst>
            <a:ext uri="{FF2B5EF4-FFF2-40B4-BE49-F238E27FC236}">
              <a16:creationId xmlns:a16="http://schemas.microsoft.com/office/drawing/2014/main" xmlns="" id="{65164417-E9C7-DD32-9043-3E5087BA0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7740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497</xdr:row>
      <xdr:rowOff>19045</xdr:rowOff>
    </xdr:from>
    <xdr:to>
      <xdr:col>12</xdr:col>
      <xdr:colOff>1097280</xdr:colOff>
      <xdr:row>497</xdr:row>
      <xdr:rowOff>742945</xdr:rowOff>
    </xdr:to>
    <xdr:pic>
      <xdr:nvPicPr>
        <xdr:cNvPr id="995" name="Picture 994">
          <a:extLst>
            <a:ext uri="{FF2B5EF4-FFF2-40B4-BE49-F238E27FC236}">
              <a16:creationId xmlns:a16="http://schemas.microsoft.com/office/drawing/2014/main" xmlns="" id="{FFAB3F65-A715-9A66-0F7F-8E2FAD9D5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7816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498</xdr:row>
      <xdr:rowOff>19045</xdr:rowOff>
    </xdr:from>
    <xdr:to>
      <xdr:col>12</xdr:col>
      <xdr:colOff>1097280</xdr:colOff>
      <xdr:row>498</xdr:row>
      <xdr:rowOff>742945</xdr:rowOff>
    </xdr:to>
    <xdr:pic>
      <xdr:nvPicPr>
        <xdr:cNvPr id="997" name="Picture 996">
          <a:extLst>
            <a:ext uri="{FF2B5EF4-FFF2-40B4-BE49-F238E27FC236}">
              <a16:creationId xmlns:a16="http://schemas.microsoft.com/office/drawing/2014/main" xmlns="" id="{35D9507A-CAF0-3C73-AE2A-BEAA29E5E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7893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499</xdr:row>
      <xdr:rowOff>19045</xdr:rowOff>
    </xdr:from>
    <xdr:to>
      <xdr:col>12</xdr:col>
      <xdr:colOff>1097280</xdr:colOff>
      <xdr:row>499</xdr:row>
      <xdr:rowOff>742945</xdr:rowOff>
    </xdr:to>
    <xdr:pic>
      <xdr:nvPicPr>
        <xdr:cNvPr id="999" name="Picture 998">
          <a:extLst>
            <a:ext uri="{FF2B5EF4-FFF2-40B4-BE49-F238E27FC236}">
              <a16:creationId xmlns:a16="http://schemas.microsoft.com/office/drawing/2014/main" xmlns="" id="{161AA3CC-146C-EE68-963D-24CAF8CAC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7969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500</xdr:row>
      <xdr:rowOff>19045</xdr:rowOff>
    </xdr:from>
    <xdr:to>
      <xdr:col>12</xdr:col>
      <xdr:colOff>1097280</xdr:colOff>
      <xdr:row>500</xdr:row>
      <xdr:rowOff>742945</xdr:rowOff>
    </xdr:to>
    <xdr:pic>
      <xdr:nvPicPr>
        <xdr:cNvPr id="1001" name="Picture 1000">
          <a:extLst>
            <a:ext uri="{FF2B5EF4-FFF2-40B4-BE49-F238E27FC236}">
              <a16:creationId xmlns:a16="http://schemas.microsoft.com/office/drawing/2014/main" xmlns="" id="{777A55E3-E13D-6C28-65B4-4126F2440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8045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501</xdr:row>
      <xdr:rowOff>19045</xdr:rowOff>
    </xdr:from>
    <xdr:to>
      <xdr:col>12</xdr:col>
      <xdr:colOff>1097280</xdr:colOff>
      <xdr:row>501</xdr:row>
      <xdr:rowOff>742945</xdr:rowOff>
    </xdr:to>
    <xdr:pic>
      <xdr:nvPicPr>
        <xdr:cNvPr id="1003" name="Picture 1002">
          <a:extLst>
            <a:ext uri="{FF2B5EF4-FFF2-40B4-BE49-F238E27FC236}">
              <a16:creationId xmlns:a16="http://schemas.microsoft.com/office/drawing/2014/main" xmlns="" id="{B77600D8-279A-5EA7-73CC-1EC73D6BC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8121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502</xdr:row>
      <xdr:rowOff>19045</xdr:rowOff>
    </xdr:from>
    <xdr:to>
      <xdr:col>12</xdr:col>
      <xdr:colOff>1097280</xdr:colOff>
      <xdr:row>502</xdr:row>
      <xdr:rowOff>742945</xdr:rowOff>
    </xdr:to>
    <xdr:pic>
      <xdr:nvPicPr>
        <xdr:cNvPr id="1005" name="Picture 1004">
          <a:extLst>
            <a:ext uri="{FF2B5EF4-FFF2-40B4-BE49-F238E27FC236}">
              <a16:creationId xmlns:a16="http://schemas.microsoft.com/office/drawing/2014/main" xmlns="" id="{2754AD3D-B250-0FE1-416B-486B363B3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8197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503</xdr:row>
      <xdr:rowOff>19045</xdr:rowOff>
    </xdr:from>
    <xdr:to>
      <xdr:col>12</xdr:col>
      <xdr:colOff>1097280</xdr:colOff>
      <xdr:row>503</xdr:row>
      <xdr:rowOff>742945</xdr:rowOff>
    </xdr:to>
    <xdr:pic>
      <xdr:nvPicPr>
        <xdr:cNvPr id="1007" name="Picture 1006">
          <a:extLst>
            <a:ext uri="{FF2B5EF4-FFF2-40B4-BE49-F238E27FC236}">
              <a16:creationId xmlns:a16="http://schemas.microsoft.com/office/drawing/2014/main" xmlns="" id="{6E2F8799-8686-B49F-399A-936CC69D6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8274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504</xdr:row>
      <xdr:rowOff>19045</xdr:rowOff>
    </xdr:from>
    <xdr:to>
      <xdr:col>12</xdr:col>
      <xdr:colOff>1097280</xdr:colOff>
      <xdr:row>504</xdr:row>
      <xdr:rowOff>742945</xdr:rowOff>
    </xdr:to>
    <xdr:pic>
      <xdr:nvPicPr>
        <xdr:cNvPr id="1009" name="Picture 1008">
          <a:extLst>
            <a:ext uri="{FF2B5EF4-FFF2-40B4-BE49-F238E27FC236}">
              <a16:creationId xmlns:a16="http://schemas.microsoft.com/office/drawing/2014/main" xmlns="" id="{4225EAC0-7CE4-348B-FCCF-361D2A71D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8350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505</xdr:row>
      <xdr:rowOff>19045</xdr:rowOff>
    </xdr:from>
    <xdr:to>
      <xdr:col>12</xdr:col>
      <xdr:colOff>1097280</xdr:colOff>
      <xdr:row>505</xdr:row>
      <xdr:rowOff>742945</xdr:rowOff>
    </xdr:to>
    <xdr:pic>
      <xdr:nvPicPr>
        <xdr:cNvPr id="1011" name="Picture 1010">
          <a:extLst>
            <a:ext uri="{FF2B5EF4-FFF2-40B4-BE49-F238E27FC236}">
              <a16:creationId xmlns:a16="http://schemas.microsoft.com/office/drawing/2014/main" xmlns="" id="{19DB2757-E7E3-9360-B884-724EC4DEF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8426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506</xdr:row>
      <xdr:rowOff>19045</xdr:rowOff>
    </xdr:from>
    <xdr:to>
      <xdr:col>12</xdr:col>
      <xdr:colOff>1097280</xdr:colOff>
      <xdr:row>506</xdr:row>
      <xdr:rowOff>742945</xdr:rowOff>
    </xdr:to>
    <xdr:pic>
      <xdr:nvPicPr>
        <xdr:cNvPr id="1013" name="Picture 1012">
          <a:extLst>
            <a:ext uri="{FF2B5EF4-FFF2-40B4-BE49-F238E27FC236}">
              <a16:creationId xmlns:a16="http://schemas.microsoft.com/office/drawing/2014/main" xmlns="" id="{255087E9-C4AF-7CC3-F166-3BA59B673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8502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507</xdr:row>
      <xdr:rowOff>19045</xdr:rowOff>
    </xdr:from>
    <xdr:to>
      <xdr:col>12</xdr:col>
      <xdr:colOff>1097280</xdr:colOff>
      <xdr:row>507</xdr:row>
      <xdr:rowOff>742945</xdr:rowOff>
    </xdr:to>
    <xdr:pic>
      <xdr:nvPicPr>
        <xdr:cNvPr id="1015" name="Picture 1014">
          <a:extLst>
            <a:ext uri="{FF2B5EF4-FFF2-40B4-BE49-F238E27FC236}">
              <a16:creationId xmlns:a16="http://schemas.microsoft.com/office/drawing/2014/main" xmlns="" id="{9FC5F82A-0A16-8614-C578-9E44BD68C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8578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508</xdr:row>
      <xdr:rowOff>19045</xdr:rowOff>
    </xdr:from>
    <xdr:to>
      <xdr:col>12</xdr:col>
      <xdr:colOff>1097280</xdr:colOff>
      <xdr:row>508</xdr:row>
      <xdr:rowOff>742945</xdr:rowOff>
    </xdr:to>
    <xdr:pic>
      <xdr:nvPicPr>
        <xdr:cNvPr id="1017" name="Picture 1016">
          <a:extLst>
            <a:ext uri="{FF2B5EF4-FFF2-40B4-BE49-F238E27FC236}">
              <a16:creationId xmlns:a16="http://schemas.microsoft.com/office/drawing/2014/main" xmlns="" id="{0EA1913E-2834-50A0-F4A6-8364E077F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8655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509</xdr:row>
      <xdr:rowOff>19045</xdr:rowOff>
    </xdr:from>
    <xdr:to>
      <xdr:col>12</xdr:col>
      <xdr:colOff>1097280</xdr:colOff>
      <xdr:row>509</xdr:row>
      <xdr:rowOff>742945</xdr:rowOff>
    </xdr:to>
    <xdr:pic>
      <xdr:nvPicPr>
        <xdr:cNvPr id="1019" name="Picture 1018">
          <a:extLst>
            <a:ext uri="{FF2B5EF4-FFF2-40B4-BE49-F238E27FC236}">
              <a16:creationId xmlns:a16="http://schemas.microsoft.com/office/drawing/2014/main" xmlns="" id="{81DE81A7-05F3-E1B4-D00D-A6CAAE5DB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8731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510</xdr:row>
      <xdr:rowOff>19045</xdr:rowOff>
    </xdr:from>
    <xdr:to>
      <xdr:col>12</xdr:col>
      <xdr:colOff>1097280</xdr:colOff>
      <xdr:row>510</xdr:row>
      <xdr:rowOff>742945</xdr:rowOff>
    </xdr:to>
    <xdr:pic>
      <xdr:nvPicPr>
        <xdr:cNvPr id="1021" name="Picture 1020">
          <a:extLst>
            <a:ext uri="{FF2B5EF4-FFF2-40B4-BE49-F238E27FC236}">
              <a16:creationId xmlns:a16="http://schemas.microsoft.com/office/drawing/2014/main" xmlns="" id="{A048FB11-7D1E-54EB-B91D-2FB25AD5B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8807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511</xdr:row>
      <xdr:rowOff>19045</xdr:rowOff>
    </xdr:from>
    <xdr:to>
      <xdr:col>12</xdr:col>
      <xdr:colOff>1097280</xdr:colOff>
      <xdr:row>511</xdr:row>
      <xdr:rowOff>742945</xdr:rowOff>
    </xdr:to>
    <xdr:pic>
      <xdr:nvPicPr>
        <xdr:cNvPr id="1023" name="Picture 1022">
          <a:extLst>
            <a:ext uri="{FF2B5EF4-FFF2-40B4-BE49-F238E27FC236}">
              <a16:creationId xmlns:a16="http://schemas.microsoft.com/office/drawing/2014/main" xmlns="" id="{C983B488-A375-5C22-4C21-B30448816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8883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512</xdr:row>
      <xdr:rowOff>19045</xdr:rowOff>
    </xdr:from>
    <xdr:to>
      <xdr:col>12</xdr:col>
      <xdr:colOff>1097280</xdr:colOff>
      <xdr:row>512</xdr:row>
      <xdr:rowOff>742945</xdr:rowOff>
    </xdr:to>
    <xdr:pic>
      <xdr:nvPicPr>
        <xdr:cNvPr id="1025" name="Picture 1024">
          <a:extLst>
            <a:ext uri="{FF2B5EF4-FFF2-40B4-BE49-F238E27FC236}">
              <a16:creationId xmlns:a16="http://schemas.microsoft.com/office/drawing/2014/main" xmlns="" id="{08A13ED3-5210-0C5A-8F91-FC7C7BFFC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8959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513</xdr:row>
      <xdr:rowOff>19045</xdr:rowOff>
    </xdr:from>
    <xdr:to>
      <xdr:col>12</xdr:col>
      <xdr:colOff>1097280</xdr:colOff>
      <xdr:row>513</xdr:row>
      <xdr:rowOff>742945</xdr:rowOff>
    </xdr:to>
    <xdr:pic>
      <xdr:nvPicPr>
        <xdr:cNvPr id="1027" name="Picture 1026">
          <a:extLst>
            <a:ext uri="{FF2B5EF4-FFF2-40B4-BE49-F238E27FC236}">
              <a16:creationId xmlns:a16="http://schemas.microsoft.com/office/drawing/2014/main" xmlns="" id="{7386A163-83B2-7FE8-9E61-4809D2A93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036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514</xdr:row>
      <xdr:rowOff>19045</xdr:rowOff>
    </xdr:from>
    <xdr:to>
      <xdr:col>12</xdr:col>
      <xdr:colOff>1097280</xdr:colOff>
      <xdr:row>514</xdr:row>
      <xdr:rowOff>742945</xdr:rowOff>
    </xdr:to>
    <xdr:pic>
      <xdr:nvPicPr>
        <xdr:cNvPr id="1029" name="Picture 1028">
          <a:extLst>
            <a:ext uri="{FF2B5EF4-FFF2-40B4-BE49-F238E27FC236}">
              <a16:creationId xmlns:a16="http://schemas.microsoft.com/office/drawing/2014/main" xmlns="" id="{E3947691-A94E-8192-4707-BD886364E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112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515</xdr:row>
      <xdr:rowOff>19045</xdr:rowOff>
    </xdr:from>
    <xdr:to>
      <xdr:col>12</xdr:col>
      <xdr:colOff>1097280</xdr:colOff>
      <xdr:row>515</xdr:row>
      <xdr:rowOff>742945</xdr:rowOff>
    </xdr:to>
    <xdr:pic>
      <xdr:nvPicPr>
        <xdr:cNvPr id="1031" name="Picture 1030">
          <a:extLst>
            <a:ext uri="{FF2B5EF4-FFF2-40B4-BE49-F238E27FC236}">
              <a16:creationId xmlns:a16="http://schemas.microsoft.com/office/drawing/2014/main" xmlns="" id="{55E62D4C-E044-8327-247E-90BF0FBEE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188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516</xdr:row>
      <xdr:rowOff>19045</xdr:rowOff>
    </xdr:from>
    <xdr:to>
      <xdr:col>12</xdr:col>
      <xdr:colOff>1097280</xdr:colOff>
      <xdr:row>516</xdr:row>
      <xdr:rowOff>742945</xdr:rowOff>
    </xdr:to>
    <xdr:pic>
      <xdr:nvPicPr>
        <xdr:cNvPr id="1033" name="Picture 1032">
          <a:extLst>
            <a:ext uri="{FF2B5EF4-FFF2-40B4-BE49-F238E27FC236}">
              <a16:creationId xmlns:a16="http://schemas.microsoft.com/office/drawing/2014/main" xmlns="" id="{76A8438F-10F5-2922-2C56-87E739030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264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517</xdr:row>
      <xdr:rowOff>19045</xdr:rowOff>
    </xdr:from>
    <xdr:to>
      <xdr:col>12</xdr:col>
      <xdr:colOff>1097280</xdr:colOff>
      <xdr:row>517</xdr:row>
      <xdr:rowOff>742945</xdr:rowOff>
    </xdr:to>
    <xdr:pic>
      <xdr:nvPicPr>
        <xdr:cNvPr id="1035" name="Picture 1034">
          <a:extLst>
            <a:ext uri="{FF2B5EF4-FFF2-40B4-BE49-F238E27FC236}">
              <a16:creationId xmlns:a16="http://schemas.microsoft.com/office/drawing/2014/main" xmlns="" id="{FFC70348-B3F4-27E8-4BA4-390069241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340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518</xdr:row>
      <xdr:rowOff>19045</xdr:rowOff>
    </xdr:from>
    <xdr:to>
      <xdr:col>12</xdr:col>
      <xdr:colOff>1097280</xdr:colOff>
      <xdr:row>518</xdr:row>
      <xdr:rowOff>742945</xdr:rowOff>
    </xdr:to>
    <xdr:pic>
      <xdr:nvPicPr>
        <xdr:cNvPr id="1037" name="Picture 1036">
          <a:extLst>
            <a:ext uri="{FF2B5EF4-FFF2-40B4-BE49-F238E27FC236}">
              <a16:creationId xmlns:a16="http://schemas.microsoft.com/office/drawing/2014/main" xmlns="" id="{7A72E855-17A5-E0B7-16CC-FB66E34DC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417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519</xdr:row>
      <xdr:rowOff>19045</xdr:rowOff>
    </xdr:from>
    <xdr:to>
      <xdr:col>12</xdr:col>
      <xdr:colOff>1097280</xdr:colOff>
      <xdr:row>519</xdr:row>
      <xdr:rowOff>742945</xdr:rowOff>
    </xdr:to>
    <xdr:pic>
      <xdr:nvPicPr>
        <xdr:cNvPr id="1039" name="Picture 1038">
          <a:extLst>
            <a:ext uri="{FF2B5EF4-FFF2-40B4-BE49-F238E27FC236}">
              <a16:creationId xmlns:a16="http://schemas.microsoft.com/office/drawing/2014/main" xmlns="" id="{642A0312-C944-E142-3F04-40492310E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493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520</xdr:row>
      <xdr:rowOff>19045</xdr:rowOff>
    </xdr:from>
    <xdr:to>
      <xdr:col>12</xdr:col>
      <xdr:colOff>1097280</xdr:colOff>
      <xdr:row>520</xdr:row>
      <xdr:rowOff>742945</xdr:rowOff>
    </xdr:to>
    <xdr:pic>
      <xdr:nvPicPr>
        <xdr:cNvPr id="1041" name="Picture 1040">
          <a:extLst>
            <a:ext uri="{FF2B5EF4-FFF2-40B4-BE49-F238E27FC236}">
              <a16:creationId xmlns:a16="http://schemas.microsoft.com/office/drawing/2014/main" xmlns="" id="{921752AD-9EBC-4A0B-CC81-5DE6BBDA5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569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521</xdr:row>
      <xdr:rowOff>19045</xdr:rowOff>
    </xdr:from>
    <xdr:to>
      <xdr:col>12</xdr:col>
      <xdr:colOff>1097280</xdr:colOff>
      <xdr:row>521</xdr:row>
      <xdr:rowOff>742945</xdr:rowOff>
    </xdr:to>
    <xdr:pic>
      <xdr:nvPicPr>
        <xdr:cNvPr id="1043" name="Picture 1042">
          <a:extLst>
            <a:ext uri="{FF2B5EF4-FFF2-40B4-BE49-F238E27FC236}">
              <a16:creationId xmlns:a16="http://schemas.microsoft.com/office/drawing/2014/main" xmlns="" id="{AFAB028A-2B1B-EE99-BE78-2A6B3BF9D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645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522</xdr:row>
      <xdr:rowOff>19045</xdr:rowOff>
    </xdr:from>
    <xdr:to>
      <xdr:col>12</xdr:col>
      <xdr:colOff>1097280</xdr:colOff>
      <xdr:row>522</xdr:row>
      <xdr:rowOff>742945</xdr:rowOff>
    </xdr:to>
    <xdr:pic>
      <xdr:nvPicPr>
        <xdr:cNvPr id="1045" name="Picture 1044">
          <a:extLst>
            <a:ext uri="{FF2B5EF4-FFF2-40B4-BE49-F238E27FC236}">
              <a16:creationId xmlns:a16="http://schemas.microsoft.com/office/drawing/2014/main" xmlns="" id="{CF1151B1-7572-B2FC-83F3-8BCC7ECE5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721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523</xdr:row>
      <xdr:rowOff>19045</xdr:rowOff>
    </xdr:from>
    <xdr:to>
      <xdr:col>12</xdr:col>
      <xdr:colOff>1097280</xdr:colOff>
      <xdr:row>523</xdr:row>
      <xdr:rowOff>742945</xdr:rowOff>
    </xdr:to>
    <xdr:pic>
      <xdr:nvPicPr>
        <xdr:cNvPr id="1047" name="Picture 1046">
          <a:extLst>
            <a:ext uri="{FF2B5EF4-FFF2-40B4-BE49-F238E27FC236}">
              <a16:creationId xmlns:a16="http://schemas.microsoft.com/office/drawing/2014/main" xmlns="" id="{93677DAC-7866-142B-13C4-39126437A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798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524</xdr:row>
      <xdr:rowOff>19045</xdr:rowOff>
    </xdr:from>
    <xdr:to>
      <xdr:col>12</xdr:col>
      <xdr:colOff>1097280</xdr:colOff>
      <xdr:row>524</xdr:row>
      <xdr:rowOff>742945</xdr:rowOff>
    </xdr:to>
    <xdr:pic>
      <xdr:nvPicPr>
        <xdr:cNvPr id="1049" name="Picture 1048">
          <a:extLst>
            <a:ext uri="{FF2B5EF4-FFF2-40B4-BE49-F238E27FC236}">
              <a16:creationId xmlns:a16="http://schemas.microsoft.com/office/drawing/2014/main" xmlns="" id="{ABC305FF-051E-14E3-2E11-1FA7F959E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874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525</xdr:row>
      <xdr:rowOff>19045</xdr:rowOff>
    </xdr:from>
    <xdr:to>
      <xdr:col>12</xdr:col>
      <xdr:colOff>1097280</xdr:colOff>
      <xdr:row>525</xdr:row>
      <xdr:rowOff>742945</xdr:rowOff>
    </xdr:to>
    <xdr:pic>
      <xdr:nvPicPr>
        <xdr:cNvPr id="1051" name="Picture 1050">
          <a:extLst>
            <a:ext uri="{FF2B5EF4-FFF2-40B4-BE49-F238E27FC236}">
              <a16:creationId xmlns:a16="http://schemas.microsoft.com/office/drawing/2014/main" xmlns="" id="{0BA091F1-F6D9-0358-5491-EAD429C5A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39950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526</xdr:row>
      <xdr:rowOff>19045</xdr:rowOff>
    </xdr:from>
    <xdr:to>
      <xdr:col>12</xdr:col>
      <xdr:colOff>1097280</xdr:colOff>
      <xdr:row>526</xdr:row>
      <xdr:rowOff>742945</xdr:rowOff>
    </xdr:to>
    <xdr:pic>
      <xdr:nvPicPr>
        <xdr:cNvPr id="1053" name="Picture 1052">
          <a:extLst>
            <a:ext uri="{FF2B5EF4-FFF2-40B4-BE49-F238E27FC236}">
              <a16:creationId xmlns:a16="http://schemas.microsoft.com/office/drawing/2014/main" xmlns="" id="{64B3E077-B0AC-0EE6-4CBA-02C75F9B4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026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527</xdr:row>
      <xdr:rowOff>19045</xdr:rowOff>
    </xdr:from>
    <xdr:to>
      <xdr:col>12</xdr:col>
      <xdr:colOff>1097280</xdr:colOff>
      <xdr:row>527</xdr:row>
      <xdr:rowOff>742945</xdr:rowOff>
    </xdr:to>
    <xdr:pic>
      <xdr:nvPicPr>
        <xdr:cNvPr id="1055" name="Picture 1054">
          <a:extLst>
            <a:ext uri="{FF2B5EF4-FFF2-40B4-BE49-F238E27FC236}">
              <a16:creationId xmlns:a16="http://schemas.microsoft.com/office/drawing/2014/main" xmlns="" id="{D58E40D6-8623-E78C-0E60-A71B51B4A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102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528</xdr:row>
      <xdr:rowOff>19045</xdr:rowOff>
    </xdr:from>
    <xdr:to>
      <xdr:col>12</xdr:col>
      <xdr:colOff>1097280</xdr:colOff>
      <xdr:row>528</xdr:row>
      <xdr:rowOff>742945</xdr:rowOff>
    </xdr:to>
    <xdr:pic>
      <xdr:nvPicPr>
        <xdr:cNvPr id="1057" name="Picture 1056">
          <a:extLst>
            <a:ext uri="{FF2B5EF4-FFF2-40B4-BE49-F238E27FC236}">
              <a16:creationId xmlns:a16="http://schemas.microsoft.com/office/drawing/2014/main" xmlns="" id="{4B3155D1-925C-3DFD-66D4-06A81A6CD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179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529</xdr:row>
      <xdr:rowOff>19045</xdr:rowOff>
    </xdr:from>
    <xdr:to>
      <xdr:col>12</xdr:col>
      <xdr:colOff>1097280</xdr:colOff>
      <xdr:row>529</xdr:row>
      <xdr:rowOff>742945</xdr:rowOff>
    </xdr:to>
    <xdr:pic>
      <xdr:nvPicPr>
        <xdr:cNvPr id="1059" name="Picture 1058">
          <a:extLst>
            <a:ext uri="{FF2B5EF4-FFF2-40B4-BE49-F238E27FC236}">
              <a16:creationId xmlns:a16="http://schemas.microsoft.com/office/drawing/2014/main" xmlns="" id="{C0466BD4-9923-E60E-8E57-803ED2E4E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255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530</xdr:row>
      <xdr:rowOff>19045</xdr:rowOff>
    </xdr:from>
    <xdr:to>
      <xdr:col>12</xdr:col>
      <xdr:colOff>1097280</xdr:colOff>
      <xdr:row>530</xdr:row>
      <xdr:rowOff>742945</xdr:rowOff>
    </xdr:to>
    <xdr:pic>
      <xdr:nvPicPr>
        <xdr:cNvPr id="1061" name="Picture 1060">
          <a:extLst>
            <a:ext uri="{FF2B5EF4-FFF2-40B4-BE49-F238E27FC236}">
              <a16:creationId xmlns:a16="http://schemas.microsoft.com/office/drawing/2014/main" xmlns="" id="{28455507-A8B4-9C3B-4462-C11B4304A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331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531</xdr:row>
      <xdr:rowOff>19045</xdr:rowOff>
    </xdr:from>
    <xdr:to>
      <xdr:col>12</xdr:col>
      <xdr:colOff>1097280</xdr:colOff>
      <xdr:row>531</xdr:row>
      <xdr:rowOff>742945</xdr:rowOff>
    </xdr:to>
    <xdr:pic>
      <xdr:nvPicPr>
        <xdr:cNvPr id="1063" name="Picture 1062">
          <a:extLst>
            <a:ext uri="{FF2B5EF4-FFF2-40B4-BE49-F238E27FC236}">
              <a16:creationId xmlns:a16="http://schemas.microsoft.com/office/drawing/2014/main" xmlns="" id="{3B251622-7B87-9C95-D5B7-AA6D3D3F4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407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532</xdr:row>
      <xdr:rowOff>19045</xdr:rowOff>
    </xdr:from>
    <xdr:to>
      <xdr:col>12</xdr:col>
      <xdr:colOff>1097280</xdr:colOff>
      <xdr:row>532</xdr:row>
      <xdr:rowOff>742945</xdr:rowOff>
    </xdr:to>
    <xdr:pic>
      <xdr:nvPicPr>
        <xdr:cNvPr id="1065" name="Picture 1064">
          <a:extLst>
            <a:ext uri="{FF2B5EF4-FFF2-40B4-BE49-F238E27FC236}">
              <a16:creationId xmlns:a16="http://schemas.microsoft.com/office/drawing/2014/main" xmlns="" id="{780AC7EE-9942-73C1-C8E1-ED2E2DA77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483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533</xdr:row>
      <xdr:rowOff>19045</xdr:rowOff>
    </xdr:from>
    <xdr:to>
      <xdr:col>12</xdr:col>
      <xdr:colOff>1097280</xdr:colOff>
      <xdr:row>533</xdr:row>
      <xdr:rowOff>742945</xdr:rowOff>
    </xdr:to>
    <xdr:pic>
      <xdr:nvPicPr>
        <xdr:cNvPr id="1067" name="Picture 1066">
          <a:extLst>
            <a:ext uri="{FF2B5EF4-FFF2-40B4-BE49-F238E27FC236}">
              <a16:creationId xmlns:a16="http://schemas.microsoft.com/office/drawing/2014/main" xmlns="" id="{EEF0C7C4-A916-D90E-6558-938D3CF23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560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534</xdr:row>
      <xdr:rowOff>19045</xdr:rowOff>
    </xdr:from>
    <xdr:to>
      <xdr:col>12</xdr:col>
      <xdr:colOff>1097280</xdr:colOff>
      <xdr:row>534</xdr:row>
      <xdr:rowOff>742945</xdr:rowOff>
    </xdr:to>
    <xdr:pic>
      <xdr:nvPicPr>
        <xdr:cNvPr id="1069" name="Picture 1068">
          <a:extLst>
            <a:ext uri="{FF2B5EF4-FFF2-40B4-BE49-F238E27FC236}">
              <a16:creationId xmlns:a16="http://schemas.microsoft.com/office/drawing/2014/main" xmlns="" id="{48BC7E7E-DEBA-5D1A-432B-FCDE81157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636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535</xdr:row>
      <xdr:rowOff>19045</xdr:rowOff>
    </xdr:from>
    <xdr:to>
      <xdr:col>12</xdr:col>
      <xdr:colOff>1097280</xdr:colOff>
      <xdr:row>535</xdr:row>
      <xdr:rowOff>742945</xdr:rowOff>
    </xdr:to>
    <xdr:pic>
      <xdr:nvPicPr>
        <xdr:cNvPr id="1071" name="Picture 1070">
          <a:extLst>
            <a:ext uri="{FF2B5EF4-FFF2-40B4-BE49-F238E27FC236}">
              <a16:creationId xmlns:a16="http://schemas.microsoft.com/office/drawing/2014/main" xmlns="" id="{91EC5912-2D18-D4CF-AA2A-4C3B2B590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712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536</xdr:row>
      <xdr:rowOff>19045</xdr:rowOff>
    </xdr:from>
    <xdr:to>
      <xdr:col>12</xdr:col>
      <xdr:colOff>1097280</xdr:colOff>
      <xdr:row>536</xdr:row>
      <xdr:rowOff>742945</xdr:rowOff>
    </xdr:to>
    <xdr:pic>
      <xdr:nvPicPr>
        <xdr:cNvPr id="1073" name="Picture 1072">
          <a:extLst>
            <a:ext uri="{FF2B5EF4-FFF2-40B4-BE49-F238E27FC236}">
              <a16:creationId xmlns:a16="http://schemas.microsoft.com/office/drawing/2014/main" xmlns="" id="{762C0054-0C8B-4104-A1D6-216FA803E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788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537</xdr:row>
      <xdr:rowOff>19045</xdr:rowOff>
    </xdr:from>
    <xdr:to>
      <xdr:col>12</xdr:col>
      <xdr:colOff>1097280</xdr:colOff>
      <xdr:row>537</xdr:row>
      <xdr:rowOff>742945</xdr:rowOff>
    </xdr:to>
    <xdr:pic>
      <xdr:nvPicPr>
        <xdr:cNvPr id="1075" name="Picture 1074">
          <a:extLst>
            <a:ext uri="{FF2B5EF4-FFF2-40B4-BE49-F238E27FC236}">
              <a16:creationId xmlns:a16="http://schemas.microsoft.com/office/drawing/2014/main" xmlns="" id="{514A4B20-891B-A590-A807-22966B366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864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538</xdr:row>
      <xdr:rowOff>19045</xdr:rowOff>
    </xdr:from>
    <xdr:to>
      <xdr:col>12</xdr:col>
      <xdr:colOff>1097280</xdr:colOff>
      <xdr:row>538</xdr:row>
      <xdr:rowOff>742945</xdr:rowOff>
    </xdr:to>
    <xdr:pic>
      <xdr:nvPicPr>
        <xdr:cNvPr id="1077" name="Picture 1076">
          <a:extLst>
            <a:ext uri="{FF2B5EF4-FFF2-40B4-BE49-F238E27FC236}">
              <a16:creationId xmlns:a16="http://schemas.microsoft.com/office/drawing/2014/main" xmlns="" id="{33BE1AEF-F9AC-93BA-230C-95AB9186E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0941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539</xdr:row>
      <xdr:rowOff>19045</xdr:rowOff>
    </xdr:from>
    <xdr:to>
      <xdr:col>12</xdr:col>
      <xdr:colOff>1097280</xdr:colOff>
      <xdr:row>539</xdr:row>
      <xdr:rowOff>742945</xdr:rowOff>
    </xdr:to>
    <xdr:pic>
      <xdr:nvPicPr>
        <xdr:cNvPr id="1079" name="Picture 1078">
          <a:extLst>
            <a:ext uri="{FF2B5EF4-FFF2-40B4-BE49-F238E27FC236}">
              <a16:creationId xmlns:a16="http://schemas.microsoft.com/office/drawing/2014/main" xmlns="" id="{122D40D0-4D3A-7C2B-9777-D9C4E2D41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1017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540</xdr:row>
      <xdr:rowOff>19045</xdr:rowOff>
    </xdr:from>
    <xdr:to>
      <xdr:col>12</xdr:col>
      <xdr:colOff>1097280</xdr:colOff>
      <xdr:row>540</xdr:row>
      <xdr:rowOff>742945</xdr:rowOff>
    </xdr:to>
    <xdr:pic>
      <xdr:nvPicPr>
        <xdr:cNvPr id="1081" name="Picture 1080">
          <a:extLst>
            <a:ext uri="{FF2B5EF4-FFF2-40B4-BE49-F238E27FC236}">
              <a16:creationId xmlns:a16="http://schemas.microsoft.com/office/drawing/2014/main" xmlns="" id="{2FCEDAA1-C75E-247F-F526-C631AEF36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1093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541</xdr:row>
      <xdr:rowOff>19045</xdr:rowOff>
    </xdr:from>
    <xdr:to>
      <xdr:col>12</xdr:col>
      <xdr:colOff>1097280</xdr:colOff>
      <xdr:row>541</xdr:row>
      <xdr:rowOff>742945</xdr:rowOff>
    </xdr:to>
    <xdr:pic>
      <xdr:nvPicPr>
        <xdr:cNvPr id="1083" name="Picture 1082">
          <a:extLst>
            <a:ext uri="{FF2B5EF4-FFF2-40B4-BE49-F238E27FC236}">
              <a16:creationId xmlns:a16="http://schemas.microsoft.com/office/drawing/2014/main" xmlns="" id="{D8BCFBC7-3E31-31D4-68F5-A4D849047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1169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542</xdr:row>
      <xdr:rowOff>19045</xdr:rowOff>
    </xdr:from>
    <xdr:to>
      <xdr:col>12</xdr:col>
      <xdr:colOff>1097280</xdr:colOff>
      <xdr:row>542</xdr:row>
      <xdr:rowOff>742945</xdr:rowOff>
    </xdr:to>
    <xdr:pic>
      <xdr:nvPicPr>
        <xdr:cNvPr id="1085" name="Picture 1084">
          <a:extLst>
            <a:ext uri="{FF2B5EF4-FFF2-40B4-BE49-F238E27FC236}">
              <a16:creationId xmlns:a16="http://schemas.microsoft.com/office/drawing/2014/main" xmlns="" id="{CA3C7C27-69EB-B6A9-31B4-093E41978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12459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543</xdr:row>
      <xdr:rowOff>19045</xdr:rowOff>
    </xdr:from>
    <xdr:to>
      <xdr:col>12</xdr:col>
      <xdr:colOff>1097280</xdr:colOff>
      <xdr:row>543</xdr:row>
      <xdr:rowOff>742945</xdr:rowOff>
    </xdr:to>
    <xdr:pic>
      <xdr:nvPicPr>
        <xdr:cNvPr id="1087" name="Picture 1086">
          <a:extLst>
            <a:ext uri="{FF2B5EF4-FFF2-40B4-BE49-F238E27FC236}">
              <a16:creationId xmlns:a16="http://schemas.microsoft.com/office/drawing/2014/main" xmlns="" id="{D14C2EB3-B193-7AA5-50E0-F4389DFA6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13221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544</xdr:row>
      <xdr:rowOff>19045</xdr:rowOff>
    </xdr:from>
    <xdr:to>
      <xdr:col>12</xdr:col>
      <xdr:colOff>1097280</xdr:colOff>
      <xdr:row>544</xdr:row>
      <xdr:rowOff>742945</xdr:rowOff>
    </xdr:to>
    <xdr:pic>
      <xdr:nvPicPr>
        <xdr:cNvPr id="1089" name="Picture 1088">
          <a:extLst>
            <a:ext uri="{FF2B5EF4-FFF2-40B4-BE49-F238E27FC236}">
              <a16:creationId xmlns:a16="http://schemas.microsoft.com/office/drawing/2014/main" xmlns="" id="{C206F2D7-30A3-3C65-0F58-DBE8A3470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13983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545</xdr:row>
      <xdr:rowOff>19045</xdr:rowOff>
    </xdr:from>
    <xdr:to>
      <xdr:col>12</xdr:col>
      <xdr:colOff>1097280</xdr:colOff>
      <xdr:row>545</xdr:row>
      <xdr:rowOff>742945</xdr:rowOff>
    </xdr:to>
    <xdr:pic>
      <xdr:nvPicPr>
        <xdr:cNvPr id="1091" name="Picture 1090">
          <a:extLst>
            <a:ext uri="{FF2B5EF4-FFF2-40B4-BE49-F238E27FC236}">
              <a16:creationId xmlns:a16="http://schemas.microsoft.com/office/drawing/2014/main" xmlns="" id="{4C61F38C-6673-7EE0-599B-3DA29C0D7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14745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546</xdr:row>
      <xdr:rowOff>19045</xdr:rowOff>
    </xdr:from>
    <xdr:to>
      <xdr:col>12</xdr:col>
      <xdr:colOff>1097280</xdr:colOff>
      <xdr:row>546</xdr:row>
      <xdr:rowOff>742945</xdr:rowOff>
    </xdr:to>
    <xdr:pic>
      <xdr:nvPicPr>
        <xdr:cNvPr id="1093" name="Picture 1092">
          <a:extLst>
            <a:ext uri="{FF2B5EF4-FFF2-40B4-BE49-F238E27FC236}">
              <a16:creationId xmlns:a16="http://schemas.microsoft.com/office/drawing/2014/main" xmlns="" id="{6B8C2719-02DC-F3E8-F78E-08DDD38E6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15507165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547</xdr:row>
      <xdr:rowOff>19070</xdr:rowOff>
    </xdr:from>
    <xdr:to>
      <xdr:col>12</xdr:col>
      <xdr:colOff>1097280</xdr:colOff>
      <xdr:row>547</xdr:row>
      <xdr:rowOff>742970</xdr:rowOff>
    </xdr:to>
    <xdr:pic>
      <xdr:nvPicPr>
        <xdr:cNvPr id="1095" name="Picture 1094">
          <a:extLst>
            <a:ext uri="{FF2B5EF4-FFF2-40B4-BE49-F238E27FC236}">
              <a16:creationId xmlns:a16="http://schemas.microsoft.com/office/drawing/2014/main" xmlns="" id="{FB433902-8C45-3F5C-95CE-B17C3BCD4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1626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548</xdr:row>
      <xdr:rowOff>19070</xdr:rowOff>
    </xdr:from>
    <xdr:to>
      <xdr:col>12</xdr:col>
      <xdr:colOff>1097280</xdr:colOff>
      <xdr:row>548</xdr:row>
      <xdr:rowOff>742970</xdr:rowOff>
    </xdr:to>
    <xdr:pic>
      <xdr:nvPicPr>
        <xdr:cNvPr id="1097" name="Picture 1096">
          <a:extLst>
            <a:ext uri="{FF2B5EF4-FFF2-40B4-BE49-F238E27FC236}">
              <a16:creationId xmlns:a16="http://schemas.microsoft.com/office/drawing/2014/main" xmlns="" id="{CF25B877-D4E8-5CB6-26A7-B759E9B0D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1703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549</xdr:row>
      <xdr:rowOff>19070</xdr:rowOff>
    </xdr:from>
    <xdr:to>
      <xdr:col>12</xdr:col>
      <xdr:colOff>1097280</xdr:colOff>
      <xdr:row>549</xdr:row>
      <xdr:rowOff>742970</xdr:rowOff>
    </xdr:to>
    <xdr:pic>
      <xdr:nvPicPr>
        <xdr:cNvPr id="1099" name="Picture 1098">
          <a:extLst>
            <a:ext uri="{FF2B5EF4-FFF2-40B4-BE49-F238E27FC236}">
              <a16:creationId xmlns:a16="http://schemas.microsoft.com/office/drawing/2014/main" xmlns="" id="{F7E01F07-97E2-B3D5-A8FD-E7C3BC287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1779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550</xdr:row>
      <xdr:rowOff>19070</xdr:rowOff>
    </xdr:from>
    <xdr:to>
      <xdr:col>12</xdr:col>
      <xdr:colOff>1097280</xdr:colOff>
      <xdr:row>550</xdr:row>
      <xdr:rowOff>742970</xdr:rowOff>
    </xdr:to>
    <xdr:pic>
      <xdr:nvPicPr>
        <xdr:cNvPr id="1101" name="Picture 1100">
          <a:extLst>
            <a:ext uri="{FF2B5EF4-FFF2-40B4-BE49-F238E27FC236}">
              <a16:creationId xmlns:a16="http://schemas.microsoft.com/office/drawing/2014/main" xmlns="" id="{03FD6064-F268-4271-B941-DDD7E71D4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1855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551</xdr:row>
      <xdr:rowOff>19070</xdr:rowOff>
    </xdr:from>
    <xdr:to>
      <xdr:col>12</xdr:col>
      <xdr:colOff>1097280</xdr:colOff>
      <xdr:row>551</xdr:row>
      <xdr:rowOff>742970</xdr:rowOff>
    </xdr:to>
    <xdr:pic>
      <xdr:nvPicPr>
        <xdr:cNvPr id="1103" name="Picture 1102">
          <a:extLst>
            <a:ext uri="{FF2B5EF4-FFF2-40B4-BE49-F238E27FC236}">
              <a16:creationId xmlns:a16="http://schemas.microsoft.com/office/drawing/2014/main" xmlns="" id="{0B4B4814-8458-235F-25B1-90A7E28AC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1931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552</xdr:row>
      <xdr:rowOff>19070</xdr:rowOff>
    </xdr:from>
    <xdr:to>
      <xdr:col>12</xdr:col>
      <xdr:colOff>1097280</xdr:colOff>
      <xdr:row>552</xdr:row>
      <xdr:rowOff>742970</xdr:rowOff>
    </xdr:to>
    <xdr:pic>
      <xdr:nvPicPr>
        <xdr:cNvPr id="1105" name="Picture 1104">
          <a:extLst>
            <a:ext uri="{FF2B5EF4-FFF2-40B4-BE49-F238E27FC236}">
              <a16:creationId xmlns:a16="http://schemas.microsoft.com/office/drawing/2014/main" xmlns="" id="{89C2C645-EF1A-3690-1B9B-9BFB208CB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007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553</xdr:row>
      <xdr:rowOff>19070</xdr:rowOff>
    </xdr:from>
    <xdr:to>
      <xdr:col>12</xdr:col>
      <xdr:colOff>1097280</xdr:colOff>
      <xdr:row>553</xdr:row>
      <xdr:rowOff>742970</xdr:rowOff>
    </xdr:to>
    <xdr:pic>
      <xdr:nvPicPr>
        <xdr:cNvPr id="1107" name="Picture 1106">
          <a:extLst>
            <a:ext uri="{FF2B5EF4-FFF2-40B4-BE49-F238E27FC236}">
              <a16:creationId xmlns:a16="http://schemas.microsoft.com/office/drawing/2014/main" xmlns="" id="{A79F0623-3D7D-F32D-7981-E37B36A75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084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554</xdr:row>
      <xdr:rowOff>19070</xdr:rowOff>
    </xdr:from>
    <xdr:to>
      <xdr:col>12</xdr:col>
      <xdr:colOff>1097280</xdr:colOff>
      <xdr:row>554</xdr:row>
      <xdr:rowOff>742970</xdr:rowOff>
    </xdr:to>
    <xdr:pic>
      <xdr:nvPicPr>
        <xdr:cNvPr id="1109" name="Picture 1108">
          <a:extLst>
            <a:ext uri="{FF2B5EF4-FFF2-40B4-BE49-F238E27FC236}">
              <a16:creationId xmlns:a16="http://schemas.microsoft.com/office/drawing/2014/main" xmlns="" id="{2D8CED28-6FA9-1503-A3A8-15DA11B8C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160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555</xdr:row>
      <xdr:rowOff>19070</xdr:rowOff>
    </xdr:from>
    <xdr:to>
      <xdr:col>12</xdr:col>
      <xdr:colOff>1097280</xdr:colOff>
      <xdr:row>555</xdr:row>
      <xdr:rowOff>742970</xdr:rowOff>
    </xdr:to>
    <xdr:pic>
      <xdr:nvPicPr>
        <xdr:cNvPr id="1111" name="Picture 1110">
          <a:extLst>
            <a:ext uri="{FF2B5EF4-FFF2-40B4-BE49-F238E27FC236}">
              <a16:creationId xmlns:a16="http://schemas.microsoft.com/office/drawing/2014/main" xmlns="" id="{27E40164-AD14-4877-9449-80B56C409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236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556</xdr:row>
      <xdr:rowOff>19070</xdr:rowOff>
    </xdr:from>
    <xdr:to>
      <xdr:col>12</xdr:col>
      <xdr:colOff>1097280</xdr:colOff>
      <xdr:row>556</xdr:row>
      <xdr:rowOff>742970</xdr:rowOff>
    </xdr:to>
    <xdr:pic>
      <xdr:nvPicPr>
        <xdr:cNvPr id="1113" name="Picture 1112">
          <a:extLst>
            <a:ext uri="{FF2B5EF4-FFF2-40B4-BE49-F238E27FC236}">
              <a16:creationId xmlns:a16="http://schemas.microsoft.com/office/drawing/2014/main" xmlns="" id="{E0D447F4-95C4-F769-D4D9-FC8A3FE3C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312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557</xdr:row>
      <xdr:rowOff>19070</xdr:rowOff>
    </xdr:from>
    <xdr:to>
      <xdr:col>12</xdr:col>
      <xdr:colOff>1097280</xdr:colOff>
      <xdr:row>557</xdr:row>
      <xdr:rowOff>742970</xdr:rowOff>
    </xdr:to>
    <xdr:pic>
      <xdr:nvPicPr>
        <xdr:cNvPr id="1115" name="Picture 1114">
          <a:extLst>
            <a:ext uri="{FF2B5EF4-FFF2-40B4-BE49-F238E27FC236}">
              <a16:creationId xmlns:a16="http://schemas.microsoft.com/office/drawing/2014/main" xmlns="" id="{96EAE8CF-1A4D-22F6-F192-CE1D63685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388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558</xdr:row>
      <xdr:rowOff>19070</xdr:rowOff>
    </xdr:from>
    <xdr:to>
      <xdr:col>12</xdr:col>
      <xdr:colOff>1097280</xdr:colOff>
      <xdr:row>558</xdr:row>
      <xdr:rowOff>742970</xdr:rowOff>
    </xdr:to>
    <xdr:pic>
      <xdr:nvPicPr>
        <xdr:cNvPr id="1117" name="Picture 1116">
          <a:extLst>
            <a:ext uri="{FF2B5EF4-FFF2-40B4-BE49-F238E27FC236}">
              <a16:creationId xmlns:a16="http://schemas.microsoft.com/office/drawing/2014/main" xmlns="" id="{35E05D47-552E-0962-4197-4C0A19DDE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465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559</xdr:row>
      <xdr:rowOff>19070</xdr:rowOff>
    </xdr:from>
    <xdr:to>
      <xdr:col>12</xdr:col>
      <xdr:colOff>1097280</xdr:colOff>
      <xdr:row>559</xdr:row>
      <xdr:rowOff>742970</xdr:rowOff>
    </xdr:to>
    <xdr:pic>
      <xdr:nvPicPr>
        <xdr:cNvPr id="1119" name="Picture 1118">
          <a:extLst>
            <a:ext uri="{FF2B5EF4-FFF2-40B4-BE49-F238E27FC236}">
              <a16:creationId xmlns:a16="http://schemas.microsoft.com/office/drawing/2014/main" xmlns="" id="{9BEC31E8-23D1-B576-6DE4-2AD661524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541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560</xdr:row>
      <xdr:rowOff>19070</xdr:rowOff>
    </xdr:from>
    <xdr:to>
      <xdr:col>12</xdr:col>
      <xdr:colOff>1097280</xdr:colOff>
      <xdr:row>560</xdr:row>
      <xdr:rowOff>742970</xdr:rowOff>
    </xdr:to>
    <xdr:pic>
      <xdr:nvPicPr>
        <xdr:cNvPr id="1121" name="Picture 1120">
          <a:extLst>
            <a:ext uri="{FF2B5EF4-FFF2-40B4-BE49-F238E27FC236}">
              <a16:creationId xmlns:a16="http://schemas.microsoft.com/office/drawing/2014/main" xmlns="" id="{4BF12FCB-10FE-DF1F-93C0-6D4D57398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617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561</xdr:row>
      <xdr:rowOff>19070</xdr:rowOff>
    </xdr:from>
    <xdr:to>
      <xdr:col>12</xdr:col>
      <xdr:colOff>1097280</xdr:colOff>
      <xdr:row>561</xdr:row>
      <xdr:rowOff>742970</xdr:rowOff>
    </xdr:to>
    <xdr:pic>
      <xdr:nvPicPr>
        <xdr:cNvPr id="1123" name="Picture 1122">
          <a:extLst>
            <a:ext uri="{FF2B5EF4-FFF2-40B4-BE49-F238E27FC236}">
              <a16:creationId xmlns:a16="http://schemas.microsoft.com/office/drawing/2014/main" xmlns="" id="{66D2F1D1-CD0F-FE3D-C0B3-57AF7060F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693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562</xdr:row>
      <xdr:rowOff>19070</xdr:rowOff>
    </xdr:from>
    <xdr:to>
      <xdr:col>12</xdr:col>
      <xdr:colOff>1097280</xdr:colOff>
      <xdr:row>562</xdr:row>
      <xdr:rowOff>742970</xdr:rowOff>
    </xdr:to>
    <xdr:pic>
      <xdr:nvPicPr>
        <xdr:cNvPr id="1125" name="Picture 1124">
          <a:extLst>
            <a:ext uri="{FF2B5EF4-FFF2-40B4-BE49-F238E27FC236}">
              <a16:creationId xmlns:a16="http://schemas.microsoft.com/office/drawing/2014/main" xmlns="" id="{BC3BB827-B612-14FD-9036-734C98282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769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563</xdr:row>
      <xdr:rowOff>19070</xdr:rowOff>
    </xdr:from>
    <xdr:to>
      <xdr:col>12</xdr:col>
      <xdr:colOff>1097280</xdr:colOff>
      <xdr:row>563</xdr:row>
      <xdr:rowOff>742970</xdr:rowOff>
    </xdr:to>
    <xdr:pic>
      <xdr:nvPicPr>
        <xdr:cNvPr id="1127" name="Picture 1126">
          <a:extLst>
            <a:ext uri="{FF2B5EF4-FFF2-40B4-BE49-F238E27FC236}">
              <a16:creationId xmlns:a16="http://schemas.microsoft.com/office/drawing/2014/main" xmlns="" id="{4D03D693-F2EA-792E-2639-02D52BB41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846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564</xdr:row>
      <xdr:rowOff>19070</xdr:rowOff>
    </xdr:from>
    <xdr:to>
      <xdr:col>12</xdr:col>
      <xdr:colOff>1097280</xdr:colOff>
      <xdr:row>564</xdr:row>
      <xdr:rowOff>742970</xdr:rowOff>
    </xdr:to>
    <xdr:pic>
      <xdr:nvPicPr>
        <xdr:cNvPr id="1129" name="Picture 1128">
          <a:extLst>
            <a:ext uri="{FF2B5EF4-FFF2-40B4-BE49-F238E27FC236}">
              <a16:creationId xmlns:a16="http://schemas.microsoft.com/office/drawing/2014/main" xmlns="" id="{9216A91C-CBA4-374C-6052-3A808DCEF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922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565</xdr:row>
      <xdr:rowOff>19070</xdr:rowOff>
    </xdr:from>
    <xdr:to>
      <xdr:col>12</xdr:col>
      <xdr:colOff>1097280</xdr:colOff>
      <xdr:row>565</xdr:row>
      <xdr:rowOff>742970</xdr:rowOff>
    </xdr:to>
    <xdr:pic>
      <xdr:nvPicPr>
        <xdr:cNvPr id="1131" name="Picture 1130">
          <a:extLst>
            <a:ext uri="{FF2B5EF4-FFF2-40B4-BE49-F238E27FC236}">
              <a16:creationId xmlns:a16="http://schemas.microsoft.com/office/drawing/2014/main" xmlns="" id="{C74A74FF-322B-E987-C11F-EABD1758E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2998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566</xdr:row>
      <xdr:rowOff>19070</xdr:rowOff>
    </xdr:from>
    <xdr:to>
      <xdr:col>12</xdr:col>
      <xdr:colOff>1097280</xdr:colOff>
      <xdr:row>566</xdr:row>
      <xdr:rowOff>742970</xdr:rowOff>
    </xdr:to>
    <xdr:pic>
      <xdr:nvPicPr>
        <xdr:cNvPr id="1133" name="Picture 1132">
          <a:extLst>
            <a:ext uri="{FF2B5EF4-FFF2-40B4-BE49-F238E27FC236}">
              <a16:creationId xmlns:a16="http://schemas.microsoft.com/office/drawing/2014/main" xmlns="" id="{59210DF0-3916-29C2-FC27-E9BB0EDF1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3074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567</xdr:row>
      <xdr:rowOff>19070</xdr:rowOff>
    </xdr:from>
    <xdr:to>
      <xdr:col>12</xdr:col>
      <xdr:colOff>1097280</xdr:colOff>
      <xdr:row>567</xdr:row>
      <xdr:rowOff>742970</xdr:rowOff>
    </xdr:to>
    <xdr:pic>
      <xdr:nvPicPr>
        <xdr:cNvPr id="1135" name="Picture 1134">
          <a:extLst>
            <a:ext uri="{FF2B5EF4-FFF2-40B4-BE49-F238E27FC236}">
              <a16:creationId xmlns:a16="http://schemas.microsoft.com/office/drawing/2014/main" xmlns="" id="{6D61D899-6FE0-40C4-FE2D-FA074E820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3150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568</xdr:row>
      <xdr:rowOff>19070</xdr:rowOff>
    </xdr:from>
    <xdr:to>
      <xdr:col>12</xdr:col>
      <xdr:colOff>1097280</xdr:colOff>
      <xdr:row>568</xdr:row>
      <xdr:rowOff>742970</xdr:rowOff>
    </xdr:to>
    <xdr:pic>
      <xdr:nvPicPr>
        <xdr:cNvPr id="1137" name="Picture 1136">
          <a:extLst>
            <a:ext uri="{FF2B5EF4-FFF2-40B4-BE49-F238E27FC236}">
              <a16:creationId xmlns:a16="http://schemas.microsoft.com/office/drawing/2014/main" xmlns="" id="{60CDCB43-14EE-5C1C-0206-DF1A020A3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3227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569</xdr:row>
      <xdr:rowOff>19070</xdr:rowOff>
    </xdr:from>
    <xdr:to>
      <xdr:col>12</xdr:col>
      <xdr:colOff>1097280</xdr:colOff>
      <xdr:row>569</xdr:row>
      <xdr:rowOff>742970</xdr:rowOff>
    </xdr:to>
    <xdr:pic>
      <xdr:nvPicPr>
        <xdr:cNvPr id="1139" name="Picture 1138">
          <a:extLst>
            <a:ext uri="{FF2B5EF4-FFF2-40B4-BE49-F238E27FC236}">
              <a16:creationId xmlns:a16="http://schemas.microsoft.com/office/drawing/2014/main" xmlns="" id="{AF0E6BE1-54AC-6A32-4518-50EC40DBC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3303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570</xdr:row>
      <xdr:rowOff>19070</xdr:rowOff>
    </xdr:from>
    <xdr:to>
      <xdr:col>12</xdr:col>
      <xdr:colOff>1097280</xdr:colOff>
      <xdr:row>570</xdr:row>
      <xdr:rowOff>742970</xdr:rowOff>
    </xdr:to>
    <xdr:pic>
      <xdr:nvPicPr>
        <xdr:cNvPr id="1141" name="Picture 1140">
          <a:extLst>
            <a:ext uri="{FF2B5EF4-FFF2-40B4-BE49-F238E27FC236}">
              <a16:creationId xmlns:a16="http://schemas.microsoft.com/office/drawing/2014/main" xmlns="" id="{6502923A-213C-4BD6-E80C-6F5AA1325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3379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571</xdr:row>
      <xdr:rowOff>19070</xdr:rowOff>
    </xdr:from>
    <xdr:to>
      <xdr:col>12</xdr:col>
      <xdr:colOff>1097280</xdr:colOff>
      <xdr:row>571</xdr:row>
      <xdr:rowOff>742970</xdr:rowOff>
    </xdr:to>
    <xdr:pic>
      <xdr:nvPicPr>
        <xdr:cNvPr id="1143" name="Picture 1142">
          <a:extLst>
            <a:ext uri="{FF2B5EF4-FFF2-40B4-BE49-F238E27FC236}">
              <a16:creationId xmlns:a16="http://schemas.microsoft.com/office/drawing/2014/main" xmlns="" id="{BEDD3CE3-55DC-04F4-645A-65DF05C91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3455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572</xdr:row>
      <xdr:rowOff>19070</xdr:rowOff>
    </xdr:from>
    <xdr:to>
      <xdr:col>12</xdr:col>
      <xdr:colOff>1097280</xdr:colOff>
      <xdr:row>572</xdr:row>
      <xdr:rowOff>742970</xdr:rowOff>
    </xdr:to>
    <xdr:pic>
      <xdr:nvPicPr>
        <xdr:cNvPr id="1145" name="Picture 1144">
          <a:extLst>
            <a:ext uri="{FF2B5EF4-FFF2-40B4-BE49-F238E27FC236}">
              <a16:creationId xmlns:a16="http://schemas.microsoft.com/office/drawing/2014/main" xmlns="" id="{3525836E-CF9D-3A94-C9D0-8A7DD6259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3531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573</xdr:row>
      <xdr:rowOff>19070</xdr:rowOff>
    </xdr:from>
    <xdr:to>
      <xdr:col>12</xdr:col>
      <xdr:colOff>1097280</xdr:colOff>
      <xdr:row>573</xdr:row>
      <xdr:rowOff>742970</xdr:rowOff>
    </xdr:to>
    <xdr:pic>
      <xdr:nvPicPr>
        <xdr:cNvPr id="1147" name="Picture 1146">
          <a:extLst>
            <a:ext uri="{FF2B5EF4-FFF2-40B4-BE49-F238E27FC236}">
              <a16:creationId xmlns:a16="http://schemas.microsoft.com/office/drawing/2014/main" xmlns="" id="{4439A952-10A2-8117-4049-19A77FB60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3608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574</xdr:row>
      <xdr:rowOff>19070</xdr:rowOff>
    </xdr:from>
    <xdr:to>
      <xdr:col>12</xdr:col>
      <xdr:colOff>1097280</xdr:colOff>
      <xdr:row>574</xdr:row>
      <xdr:rowOff>742970</xdr:rowOff>
    </xdr:to>
    <xdr:pic>
      <xdr:nvPicPr>
        <xdr:cNvPr id="1149" name="Picture 1148">
          <a:extLst>
            <a:ext uri="{FF2B5EF4-FFF2-40B4-BE49-F238E27FC236}">
              <a16:creationId xmlns:a16="http://schemas.microsoft.com/office/drawing/2014/main" xmlns="" id="{4045B4E5-B89D-3989-BF65-546B2E3E3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3684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575</xdr:row>
      <xdr:rowOff>19070</xdr:rowOff>
    </xdr:from>
    <xdr:to>
      <xdr:col>12</xdr:col>
      <xdr:colOff>1097280</xdr:colOff>
      <xdr:row>575</xdr:row>
      <xdr:rowOff>742970</xdr:rowOff>
    </xdr:to>
    <xdr:pic>
      <xdr:nvPicPr>
        <xdr:cNvPr id="1151" name="Picture 1150">
          <a:extLst>
            <a:ext uri="{FF2B5EF4-FFF2-40B4-BE49-F238E27FC236}">
              <a16:creationId xmlns:a16="http://schemas.microsoft.com/office/drawing/2014/main" xmlns="" id="{F1FCD762-8559-3B7A-88BB-37900DA4D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3760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576</xdr:row>
      <xdr:rowOff>19070</xdr:rowOff>
    </xdr:from>
    <xdr:to>
      <xdr:col>12</xdr:col>
      <xdr:colOff>1097280</xdr:colOff>
      <xdr:row>576</xdr:row>
      <xdr:rowOff>742970</xdr:rowOff>
    </xdr:to>
    <xdr:pic>
      <xdr:nvPicPr>
        <xdr:cNvPr id="1153" name="Picture 1152">
          <a:extLst>
            <a:ext uri="{FF2B5EF4-FFF2-40B4-BE49-F238E27FC236}">
              <a16:creationId xmlns:a16="http://schemas.microsoft.com/office/drawing/2014/main" xmlns="" id="{23224EDC-D57B-2F98-D658-4B9976036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3836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577</xdr:row>
      <xdr:rowOff>19070</xdr:rowOff>
    </xdr:from>
    <xdr:to>
      <xdr:col>12</xdr:col>
      <xdr:colOff>1097280</xdr:colOff>
      <xdr:row>577</xdr:row>
      <xdr:rowOff>742970</xdr:rowOff>
    </xdr:to>
    <xdr:pic>
      <xdr:nvPicPr>
        <xdr:cNvPr id="1155" name="Picture 1154">
          <a:extLst>
            <a:ext uri="{FF2B5EF4-FFF2-40B4-BE49-F238E27FC236}">
              <a16:creationId xmlns:a16="http://schemas.microsoft.com/office/drawing/2014/main" xmlns="" id="{FE7207B9-E487-B92C-D7C7-817615C1F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3912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578</xdr:row>
      <xdr:rowOff>19070</xdr:rowOff>
    </xdr:from>
    <xdr:to>
      <xdr:col>12</xdr:col>
      <xdr:colOff>1097280</xdr:colOff>
      <xdr:row>578</xdr:row>
      <xdr:rowOff>742970</xdr:rowOff>
    </xdr:to>
    <xdr:pic>
      <xdr:nvPicPr>
        <xdr:cNvPr id="1157" name="Picture 1156">
          <a:extLst>
            <a:ext uri="{FF2B5EF4-FFF2-40B4-BE49-F238E27FC236}">
              <a16:creationId xmlns:a16="http://schemas.microsoft.com/office/drawing/2014/main" xmlns="" id="{20C0EEC3-F724-8E52-FF7A-E2C7BECA4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3989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579</xdr:row>
      <xdr:rowOff>19070</xdr:rowOff>
    </xdr:from>
    <xdr:to>
      <xdr:col>12</xdr:col>
      <xdr:colOff>1097280</xdr:colOff>
      <xdr:row>579</xdr:row>
      <xdr:rowOff>742970</xdr:rowOff>
    </xdr:to>
    <xdr:pic>
      <xdr:nvPicPr>
        <xdr:cNvPr id="1159" name="Picture 1158">
          <a:extLst>
            <a:ext uri="{FF2B5EF4-FFF2-40B4-BE49-F238E27FC236}">
              <a16:creationId xmlns:a16="http://schemas.microsoft.com/office/drawing/2014/main" xmlns="" id="{D0BE4864-4D28-C1B3-4F34-2FF144712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4065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580</xdr:row>
      <xdr:rowOff>19070</xdr:rowOff>
    </xdr:from>
    <xdr:to>
      <xdr:col>12</xdr:col>
      <xdr:colOff>1097280</xdr:colOff>
      <xdr:row>580</xdr:row>
      <xdr:rowOff>742970</xdr:rowOff>
    </xdr:to>
    <xdr:pic>
      <xdr:nvPicPr>
        <xdr:cNvPr id="1161" name="Picture 1160">
          <a:extLst>
            <a:ext uri="{FF2B5EF4-FFF2-40B4-BE49-F238E27FC236}">
              <a16:creationId xmlns:a16="http://schemas.microsoft.com/office/drawing/2014/main" xmlns="" id="{DEEDE153-7DDB-27ED-530C-C2B0DA719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4141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581</xdr:row>
      <xdr:rowOff>19070</xdr:rowOff>
    </xdr:from>
    <xdr:to>
      <xdr:col>12</xdr:col>
      <xdr:colOff>1097280</xdr:colOff>
      <xdr:row>581</xdr:row>
      <xdr:rowOff>742970</xdr:rowOff>
    </xdr:to>
    <xdr:pic>
      <xdr:nvPicPr>
        <xdr:cNvPr id="1163" name="Picture 1162">
          <a:extLst>
            <a:ext uri="{FF2B5EF4-FFF2-40B4-BE49-F238E27FC236}">
              <a16:creationId xmlns:a16="http://schemas.microsoft.com/office/drawing/2014/main" xmlns="" id="{F5F152A7-4C17-00EB-5E30-FD3E76876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4217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582</xdr:row>
      <xdr:rowOff>19070</xdr:rowOff>
    </xdr:from>
    <xdr:to>
      <xdr:col>12</xdr:col>
      <xdr:colOff>1097280</xdr:colOff>
      <xdr:row>582</xdr:row>
      <xdr:rowOff>742970</xdr:rowOff>
    </xdr:to>
    <xdr:pic>
      <xdr:nvPicPr>
        <xdr:cNvPr id="1165" name="Picture 1164">
          <a:extLst>
            <a:ext uri="{FF2B5EF4-FFF2-40B4-BE49-F238E27FC236}">
              <a16:creationId xmlns:a16="http://schemas.microsoft.com/office/drawing/2014/main" xmlns="" id="{19C918C9-0748-9B05-EBB7-5E92D46FB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4293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583</xdr:row>
      <xdr:rowOff>19070</xdr:rowOff>
    </xdr:from>
    <xdr:to>
      <xdr:col>12</xdr:col>
      <xdr:colOff>1097280</xdr:colOff>
      <xdr:row>583</xdr:row>
      <xdr:rowOff>742970</xdr:rowOff>
    </xdr:to>
    <xdr:pic>
      <xdr:nvPicPr>
        <xdr:cNvPr id="1167" name="Picture 1166">
          <a:extLst>
            <a:ext uri="{FF2B5EF4-FFF2-40B4-BE49-F238E27FC236}">
              <a16:creationId xmlns:a16="http://schemas.microsoft.com/office/drawing/2014/main" xmlns="" id="{764C7FC8-3E76-B704-BA4F-349C76B5A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4370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584</xdr:row>
      <xdr:rowOff>19070</xdr:rowOff>
    </xdr:from>
    <xdr:to>
      <xdr:col>12</xdr:col>
      <xdr:colOff>1097280</xdr:colOff>
      <xdr:row>584</xdr:row>
      <xdr:rowOff>742970</xdr:rowOff>
    </xdr:to>
    <xdr:pic>
      <xdr:nvPicPr>
        <xdr:cNvPr id="1169" name="Picture 1168">
          <a:extLst>
            <a:ext uri="{FF2B5EF4-FFF2-40B4-BE49-F238E27FC236}">
              <a16:creationId xmlns:a16="http://schemas.microsoft.com/office/drawing/2014/main" xmlns="" id="{7E4836B5-D273-11F6-8E56-959EDFEED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4446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585</xdr:row>
      <xdr:rowOff>19070</xdr:rowOff>
    </xdr:from>
    <xdr:to>
      <xdr:col>12</xdr:col>
      <xdr:colOff>1097280</xdr:colOff>
      <xdr:row>585</xdr:row>
      <xdr:rowOff>742970</xdr:rowOff>
    </xdr:to>
    <xdr:pic>
      <xdr:nvPicPr>
        <xdr:cNvPr id="1171" name="Picture 1170">
          <a:extLst>
            <a:ext uri="{FF2B5EF4-FFF2-40B4-BE49-F238E27FC236}">
              <a16:creationId xmlns:a16="http://schemas.microsoft.com/office/drawing/2014/main" xmlns="" id="{F45705F2-932C-4ACA-5083-B17E1E8F9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4522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586</xdr:row>
      <xdr:rowOff>19070</xdr:rowOff>
    </xdr:from>
    <xdr:to>
      <xdr:col>12</xdr:col>
      <xdr:colOff>1097280</xdr:colOff>
      <xdr:row>586</xdr:row>
      <xdr:rowOff>742970</xdr:rowOff>
    </xdr:to>
    <xdr:pic>
      <xdr:nvPicPr>
        <xdr:cNvPr id="1173" name="Picture 1172">
          <a:extLst>
            <a:ext uri="{FF2B5EF4-FFF2-40B4-BE49-F238E27FC236}">
              <a16:creationId xmlns:a16="http://schemas.microsoft.com/office/drawing/2014/main" xmlns="" id="{5624306B-D433-E97B-630B-5252DF73C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4598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587</xdr:row>
      <xdr:rowOff>19070</xdr:rowOff>
    </xdr:from>
    <xdr:to>
      <xdr:col>12</xdr:col>
      <xdr:colOff>1097280</xdr:colOff>
      <xdr:row>587</xdr:row>
      <xdr:rowOff>742970</xdr:rowOff>
    </xdr:to>
    <xdr:pic>
      <xdr:nvPicPr>
        <xdr:cNvPr id="1175" name="Picture 1174">
          <a:extLst>
            <a:ext uri="{FF2B5EF4-FFF2-40B4-BE49-F238E27FC236}">
              <a16:creationId xmlns:a16="http://schemas.microsoft.com/office/drawing/2014/main" xmlns="" id="{55E639DD-358E-835B-49C2-994372A6C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4674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588</xdr:row>
      <xdr:rowOff>19070</xdr:rowOff>
    </xdr:from>
    <xdr:to>
      <xdr:col>12</xdr:col>
      <xdr:colOff>1097280</xdr:colOff>
      <xdr:row>588</xdr:row>
      <xdr:rowOff>742970</xdr:rowOff>
    </xdr:to>
    <xdr:pic>
      <xdr:nvPicPr>
        <xdr:cNvPr id="1177" name="Picture 1176">
          <a:extLst>
            <a:ext uri="{FF2B5EF4-FFF2-40B4-BE49-F238E27FC236}">
              <a16:creationId xmlns:a16="http://schemas.microsoft.com/office/drawing/2014/main" xmlns="" id="{A962F284-0E4B-37B6-2A30-EB8C6F20B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4751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589</xdr:row>
      <xdr:rowOff>19070</xdr:rowOff>
    </xdr:from>
    <xdr:to>
      <xdr:col>12</xdr:col>
      <xdr:colOff>1097280</xdr:colOff>
      <xdr:row>589</xdr:row>
      <xdr:rowOff>742970</xdr:rowOff>
    </xdr:to>
    <xdr:pic>
      <xdr:nvPicPr>
        <xdr:cNvPr id="1179" name="Picture 1178">
          <a:extLst>
            <a:ext uri="{FF2B5EF4-FFF2-40B4-BE49-F238E27FC236}">
              <a16:creationId xmlns:a16="http://schemas.microsoft.com/office/drawing/2014/main" xmlns="" id="{0C62A626-4051-47AC-E69F-016664D13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4827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590</xdr:row>
      <xdr:rowOff>19070</xdr:rowOff>
    </xdr:from>
    <xdr:to>
      <xdr:col>12</xdr:col>
      <xdr:colOff>1097280</xdr:colOff>
      <xdr:row>590</xdr:row>
      <xdr:rowOff>742970</xdr:rowOff>
    </xdr:to>
    <xdr:pic>
      <xdr:nvPicPr>
        <xdr:cNvPr id="1181" name="Picture 1180">
          <a:extLst>
            <a:ext uri="{FF2B5EF4-FFF2-40B4-BE49-F238E27FC236}">
              <a16:creationId xmlns:a16="http://schemas.microsoft.com/office/drawing/2014/main" xmlns="" id="{23773417-7A4E-A26F-007C-F60BADEF4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4903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591</xdr:row>
      <xdr:rowOff>19070</xdr:rowOff>
    </xdr:from>
    <xdr:to>
      <xdr:col>12</xdr:col>
      <xdr:colOff>1097280</xdr:colOff>
      <xdr:row>591</xdr:row>
      <xdr:rowOff>742970</xdr:rowOff>
    </xdr:to>
    <xdr:pic>
      <xdr:nvPicPr>
        <xdr:cNvPr id="1183" name="Picture 1182">
          <a:extLst>
            <a:ext uri="{FF2B5EF4-FFF2-40B4-BE49-F238E27FC236}">
              <a16:creationId xmlns:a16="http://schemas.microsoft.com/office/drawing/2014/main" xmlns="" id="{CCAAF7E1-E6D5-21BD-923A-6918CF8E6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4979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592</xdr:row>
      <xdr:rowOff>19070</xdr:rowOff>
    </xdr:from>
    <xdr:to>
      <xdr:col>12</xdr:col>
      <xdr:colOff>1097280</xdr:colOff>
      <xdr:row>592</xdr:row>
      <xdr:rowOff>742970</xdr:rowOff>
    </xdr:to>
    <xdr:pic>
      <xdr:nvPicPr>
        <xdr:cNvPr id="1185" name="Picture 1184">
          <a:extLst>
            <a:ext uri="{FF2B5EF4-FFF2-40B4-BE49-F238E27FC236}">
              <a16:creationId xmlns:a16="http://schemas.microsoft.com/office/drawing/2014/main" xmlns="" id="{4CDBED81-000B-6DF5-ABF8-386A16385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055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593</xdr:row>
      <xdr:rowOff>19070</xdr:rowOff>
    </xdr:from>
    <xdr:to>
      <xdr:col>12</xdr:col>
      <xdr:colOff>1097280</xdr:colOff>
      <xdr:row>593</xdr:row>
      <xdr:rowOff>742970</xdr:rowOff>
    </xdr:to>
    <xdr:pic>
      <xdr:nvPicPr>
        <xdr:cNvPr id="1187" name="Picture 1186">
          <a:extLst>
            <a:ext uri="{FF2B5EF4-FFF2-40B4-BE49-F238E27FC236}">
              <a16:creationId xmlns:a16="http://schemas.microsoft.com/office/drawing/2014/main" xmlns="" id="{986EE5B7-F7BF-D7B8-E8E8-5F42D96C6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132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594</xdr:row>
      <xdr:rowOff>19070</xdr:rowOff>
    </xdr:from>
    <xdr:to>
      <xdr:col>12</xdr:col>
      <xdr:colOff>1097280</xdr:colOff>
      <xdr:row>594</xdr:row>
      <xdr:rowOff>742970</xdr:rowOff>
    </xdr:to>
    <xdr:pic>
      <xdr:nvPicPr>
        <xdr:cNvPr id="1189" name="Picture 1188">
          <a:extLst>
            <a:ext uri="{FF2B5EF4-FFF2-40B4-BE49-F238E27FC236}">
              <a16:creationId xmlns:a16="http://schemas.microsoft.com/office/drawing/2014/main" xmlns="" id="{84E4B143-FE76-DDE2-0F37-DAE03A20C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208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595</xdr:row>
      <xdr:rowOff>19070</xdr:rowOff>
    </xdr:from>
    <xdr:to>
      <xdr:col>12</xdr:col>
      <xdr:colOff>1097280</xdr:colOff>
      <xdr:row>595</xdr:row>
      <xdr:rowOff>742970</xdr:rowOff>
    </xdr:to>
    <xdr:pic>
      <xdr:nvPicPr>
        <xdr:cNvPr id="1191" name="Picture 1190">
          <a:extLst>
            <a:ext uri="{FF2B5EF4-FFF2-40B4-BE49-F238E27FC236}">
              <a16:creationId xmlns:a16="http://schemas.microsoft.com/office/drawing/2014/main" xmlns="" id="{E0795CAE-5279-E370-C844-BCE0F3AA8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284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596</xdr:row>
      <xdr:rowOff>19070</xdr:rowOff>
    </xdr:from>
    <xdr:to>
      <xdr:col>12</xdr:col>
      <xdr:colOff>1097280</xdr:colOff>
      <xdr:row>596</xdr:row>
      <xdr:rowOff>742970</xdr:rowOff>
    </xdr:to>
    <xdr:pic>
      <xdr:nvPicPr>
        <xdr:cNvPr id="1193" name="Picture 1192">
          <a:extLst>
            <a:ext uri="{FF2B5EF4-FFF2-40B4-BE49-F238E27FC236}">
              <a16:creationId xmlns:a16="http://schemas.microsoft.com/office/drawing/2014/main" xmlns="" id="{CF7904B4-1CB0-0719-D0D8-C68EA123A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360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597</xdr:row>
      <xdr:rowOff>19070</xdr:rowOff>
    </xdr:from>
    <xdr:to>
      <xdr:col>12</xdr:col>
      <xdr:colOff>1097280</xdr:colOff>
      <xdr:row>597</xdr:row>
      <xdr:rowOff>742970</xdr:rowOff>
    </xdr:to>
    <xdr:pic>
      <xdr:nvPicPr>
        <xdr:cNvPr id="1195" name="Picture 1194">
          <a:extLst>
            <a:ext uri="{FF2B5EF4-FFF2-40B4-BE49-F238E27FC236}">
              <a16:creationId xmlns:a16="http://schemas.microsoft.com/office/drawing/2014/main" xmlns="" id="{F72521D7-4326-504F-BF92-FB03971A8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436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598</xdr:row>
      <xdr:rowOff>19070</xdr:rowOff>
    </xdr:from>
    <xdr:to>
      <xdr:col>12</xdr:col>
      <xdr:colOff>1097280</xdr:colOff>
      <xdr:row>598</xdr:row>
      <xdr:rowOff>742970</xdr:rowOff>
    </xdr:to>
    <xdr:pic>
      <xdr:nvPicPr>
        <xdr:cNvPr id="1197" name="Picture 1196">
          <a:extLst>
            <a:ext uri="{FF2B5EF4-FFF2-40B4-BE49-F238E27FC236}">
              <a16:creationId xmlns:a16="http://schemas.microsoft.com/office/drawing/2014/main" xmlns="" id="{C0B54914-66E7-DE71-22FF-5A8B956F7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513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599</xdr:row>
      <xdr:rowOff>19070</xdr:rowOff>
    </xdr:from>
    <xdr:to>
      <xdr:col>12</xdr:col>
      <xdr:colOff>1097280</xdr:colOff>
      <xdr:row>599</xdr:row>
      <xdr:rowOff>742970</xdr:rowOff>
    </xdr:to>
    <xdr:pic>
      <xdr:nvPicPr>
        <xdr:cNvPr id="1199" name="Picture 1198">
          <a:extLst>
            <a:ext uri="{FF2B5EF4-FFF2-40B4-BE49-F238E27FC236}">
              <a16:creationId xmlns:a16="http://schemas.microsoft.com/office/drawing/2014/main" xmlns="" id="{D489E95D-6019-2BB0-2216-E024AE590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589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600</xdr:row>
      <xdr:rowOff>19070</xdr:rowOff>
    </xdr:from>
    <xdr:to>
      <xdr:col>12</xdr:col>
      <xdr:colOff>1097280</xdr:colOff>
      <xdr:row>600</xdr:row>
      <xdr:rowOff>742970</xdr:rowOff>
    </xdr:to>
    <xdr:pic>
      <xdr:nvPicPr>
        <xdr:cNvPr id="1201" name="Picture 1200">
          <a:extLst>
            <a:ext uri="{FF2B5EF4-FFF2-40B4-BE49-F238E27FC236}">
              <a16:creationId xmlns:a16="http://schemas.microsoft.com/office/drawing/2014/main" xmlns="" id="{6FEEB455-8269-019C-8C0C-E72EE75E9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665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601</xdr:row>
      <xdr:rowOff>19070</xdr:rowOff>
    </xdr:from>
    <xdr:to>
      <xdr:col>12</xdr:col>
      <xdr:colOff>1097280</xdr:colOff>
      <xdr:row>601</xdr:row>
      <xdr:rowOff>742970</xdr:rowOff>
    </xdr:to>
    <xdr:pic>
      <xdr:nvPicPr>
        <xdr:cNvPr id="1203" name="Picture 1202">
          <a:extLst>
            <a:ext uri="{FF2B5EF4-FFF2-40B4-BE49-F238E27FC236}">
              <a16:creationId xmlns:a16="http://schemas.microsoft.com/office/drawing/2014/main" xmlns="" id="{4D519BFF-F72B-2D97-F5B3-351A12406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741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602</xdr:row>
      <xdr:rowOff>19070</xdr:rowOff>
    </xdr:from>
    <xdr:to>
      <xdr:col>12</xdr:col>
      <xdr:colOff>1097280</xdr:colOff>
      <xdr:row>602</xdr:row>
      <xdr:rowOff>742970</xdr:rowOff>
    </xdr:to>
    <xdr:pic>
      <xdr:nvPicPr>
        <xdr:cNvPr id="1205" name="Picture 1204">
          <a:extLst>
            <a:ext uri="{FF2B5EF4-FFF2-40B4-BE49-F238E27FC236}">
              <a16:creationId xmlns:a16="http://schemas.microsoft.com/office/drawing/2014/main" xmlns="" id="{B02F5EB3-97EB-E2D5-6A88-35686356C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817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603</xdr:row>
      <xdr:rowOff>19070</xdr:rowOff>
    </xdr:from>
    <xdr:to>
      <xdr:col>12</xdr:col>
      <xdr:colOff>1097280</xdr:colOff>
      <xdr:row>603</xdr:row>
      <xdr:rowOff>742970</xdr:rowOff>
    </xdr:to>
    <xdr:pic>
      <xdr:nvPicPr>
        <xdr:cNvPr id="1207" name="Picture 1206">
          <a:extLst>
            <a:ext uri="{FF2B5EF4-FFF2-40B4-BE49-F238E27FC236}">
              <a16:creationId xmlns:a16="http://schemas.microsoft.com/office/drawing/2014/main" xmlns="" id="{B170A559-BFAF-3B37-30F0-21413582D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894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604</xdr:row>
      <xdr:rowOff>19070</xdr:rowOff>
    </xdr:from>
    <xdr:to>
      <xdr:col>12</xdr:col>
      <xdr:colOff>1097280</xdr:colOff>
      <xdr:row>604</xdr:row>
      <xdr:rowOff>742970</xdr:rowOff>
    </xdr:to>
    <xdr:pic>
      <xdr:nvPicPr>
        <xdr:cNvPr id="1209" name="Picture 1208">
          <a:extLst>
            <a:ext uri="{FF2B5EF4-FFF2-40B4-BE49-F238E27FC236}">
              <a16:creationId xmlns:a16="http://schemas.microsoft.com/office/drawing/2014/main" xmlns="" id="{2EA5D3B7-E485-C66A-378D-2B0A04DB2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5970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605</xdr:row>
      <xdr:rowOff>19070</xdr:rowOff>
    </xdr:from>
    <xdr:to>
      <xdr:col>12</xdr:col>
      <xdr:colOff>1097280</xdr:colOff>
      <xdr:row>605</xdr:row>
      <xdr:rowOff>742970</xdr:rowOff>
    </xdr:to>
    <xdr:pic>
      <xdr:nvPicPr>
        <xdr:cNvPr id="1211" name="Picture 1210">
          <a:extLst>
            <a:ext uri="{FF2B5EF4-FFF2-40B4-BE49-F238E27FC236}">
              <a16:creationId xmlns:a16="http://schemas.microsoft.com/office/drawing/2014/main" xmlns="" id="{3C2F0296-311A-4184-EFD2-B25BC17C4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6046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606</xdr:row>
      <xdr:rowOff>19070</xdr:rowOff>
    </xdr:from>
    <xdr:to>
      <xdr:col>12</xdr:col>
      <xdr:colOff>1097280</xdr:colOff>
      <xdr:row>606</xdr:row>
      <xdr:rowOff>742970</xdr:rowOff>
    </xdr:to>
    <xdr:pic>
      <xdr:nvPicPr>
        <xdr:cNvPr id="1213" name="Picture 1212">
          <a:extLst>
            <a:ext uri="{FF2B5EF4-FFF2-40B4-BE49-F238E27FC236}">
              <a16:creationId xmlns:a16="http://schemas.microsoft.com/office/drawing/2014/main" xmlns="" id="{C54A236C-05B6-E2EC-3595-61C677BF4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6122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607</xdr:row>
      <xdr:rowOff>19070</xdr:rowOff>
    </xdr:from>
    <xdr:to>
      <xdr:col>12</xdr:col>
      <xdr:colOff>1097280</xdr:colOff>
      <xdr:row>607</xdr:row>
      <xdr:rowOff>742970</xdr:rowOff>
    </xdr:to>
    <xdr:pic>
      <xdr:nvPicPr>
        <xdr:cNvPr id="1215" name="Picture 1214">
          <a:extLst>
            <a:ext uri="{FF2B5EF4-FFF2-40B4-BE49-F238E27FC236}">
              <a16:creationId xmlns:a16="http://schemas.microsoft.com/office/drawing/2014/main" xmlns="" id="{69AB388E-8F3A-7858-8AC7-239DF757B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6198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608</xdr:row>
      <xdr:rowOff>19070</xdr:rowOff>
    </xdr:from>
    <xdr:to>
      <xdr:col>12</xdr:col>
      <xdr:colOff>1097280</xdr:colOff>
      <xdr:row>608</xdr:row>
      <xdr:rowOff>742970</xdr:rowOff>
    </xdr:to>
    <xdr:pic>
      <xdr:nvPicPr>
        <xdr:cNvPr id="1217" name="Picture 1216">
          <a:extLst>
            <a:ext uri="{FF2B5EF4-FFF2-40B4-BE49-F238E27FC236}">
              <a16:creationId xmlns:a16="http://schemas.microsoft.com/office/drawing/2014/main" xmlns="" id="{FE6ACC2E-D0B9-BD51-E85C-E1AAF13EF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6275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609</xdr:row>
      <xdr:rowOff>19070</xdr:rowOff>
    </xdr:from>
    <xdr:to>
      <xdr:col>12</xdr:col>
      <xdr:colOff>1097280</xdr:colOff>
      <xdr:row>609</xdr:row>
      <xdr:rowOff>742970</xdr:rowOff>
    </xdr:to>
    <xdr:pic>
      <xdr:nvPicPr>
        <xdr:cNvPr id="1219" name="Picture 1218">
          <a:extLst>
            <a:ext uri="{FF2B5EF4-FFF2-40B4-BE49-F238E27FC236}">
              <a16:creationId xmlns:a16="http://schemas.microsoft.com/office/drawing/2014/main" xmlns="" id="{0ADC67A5-38F9-5472-E41E-2245BF516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6351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610</xdr:row>
      <xdr:rowOff>19070</xdr:rowOff>
    </xdr:from>
    <xdr:to>
      <xdr:col>12</xdr:col>
      <xdr:colOff>1097280</xdr:colOff>
      <xdr:row>610</xdr:row>
      <xdr:rowOff>742970</xdr:rowOff>
    </xdr:to>
    <xdr:pic>
      <xdr:nvPicPr>
        <xdr:cNvPr id="1221" name="Picture 1220">
          <a:extLst>
            <a:ext uri="{FF2B5EF4-FFF2-40B4-BE49-F238E27FC236}">
              <a16:creationId xmlns:a16="http://schemas.microsoft.com/office/drawing/2014/main" xmlns="" id="{6C324349-C46D-2D1B-BEFA-CB46EEEE5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6427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611</xdr:row>
      <xdr:rowOff>19070</xdr:rowOff>
    </xdr:from>
    <xdr:to>
      <xdr:col>12</xdr:col>
      <xdr:colOff>1097280</xdr:colOff>
      <xdr:row>611</xdr:row>
      <xdr:rowOff>742970</xdr:rowOff>
    </xdr:to>
    <xdr:pic>
      <xdr:nvPicPr>
        <xdr:cNvPr id="1223" name="Picture 1222">
          <a:extLst>
            <a:ext uri="{FF2B5EF4-FFF2-40B4-BE49-F238E27FC236}">
              <a16:creationId xmlns:a16="http://schemas.microsoft.com/office/drawing/2014/main" xmlns="" id="{58FA6478-5D94-5B63-D5DD-9C714B1D0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6503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612</xdr:row>
      <xdr:rowOff>19070</xdr:rowOff>
    </xdr:from>
    <xdr:to>
      <xdr:col>12</xdr:col>
      <xdr:colOff>1097280</xdr:colOff>
      <xdr:row>612</xdr:row>
      <xdr:rowOff>742970</xdr:rowOff>
    </xdr:to>
    <xdr:pic>
      <xdr:nvPicPr>
        <xdr:cNvPr id="1225" name="Picture 1224">
          <a:extLst>
            <a:ext uri="{FF2B5EF4-FFF2-40B4-BE49-F238E27FC236}">
              <a16:creationId xmlns:a16="http://schemas.microsoft.com/office/drawing/2014/main" xmlns="" id="{1D48C653-2EA1-99DF-3E5E-BD28CC2AD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6579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613</xdr:row>
      <xdr:rowOff>19070</xdr:rowOff>
    </xdr:from>
    <xdr:to>
      <xdr:col>12</xdr:col>
      <xdr:colOff>1097280</xdr:colOff>
      <xdr:row>613</xdr:row>
      <xdr:rowOff>742970</xdr:rowOff>
    </xdr:to>
    <xdr:pic>
      <xdr:nvPicPr>
        <xdr:cNvPr id="1227" name="Picture 1226">
          <a:extLst>
            <a:ext uri="{FF2B5EF4-FFF2-40B4-BE49-F238E27FC236}">
              <a16:creationId xmlns:a16="http://schemas.microsoft.com/office/drawing/2014/main" xmlns="" id="{620B521C-DE96-09ED-7102-189717133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6656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614</xdr:row>
      <xdr:rowOff>19070</xdr:rowOff>
    </xdr:from>
    <xdr:to>
      <xdr:col>12</xdr:col>
      <xdr:colOff>1097280</xdr:colOff>
      <xdr:row>614</xdr:row>
      <xdr:rowOff>742970</xdr:rowOff>
    </xdr:to>
    <xdr:pic>
      <xdr:nvPicPr>
        <xdr:cNvPr id="1229" name="Picture 1228">
          <a:extLst>
            <a:ext uri="{FF2B5EF4-FFF2-40B4-BE49-F238E27FC236}">
              <a16:creationId xmlns:a16="http://schemas.microsoft.com/office/drawing/2014/main" xmlns="" id="{F0E05367-D6E7-88AB-610E-370AEA4C2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6732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615</xdr:row>
      <xdr:rowOff>19070</xdr:rowOff>
    </xdr:from>
    <xdr:to>
      <xdr:col>12</xdr:col>
      <xdr:colOff>1097280</xdr:colOff>
      <xdr:row>615</xdr:row>
      <xdr:rowOff>742970</xdr:rowOff>
    </xdr:to>
    <xdr:pic>
      <xdr:nvPicPr>
        <xdr:cNvPr id="1231" name="Picture 1230">
          <a:extLst>
            <a:ext uri="{FF2B5EF4-FFF2-40B4-BE49-F238E27FC236}">
              <a16:creationId xmlns:a16="http://schemas.microsoft.com/office/drawing/2014/main" xmlns="" id="{ED0CB122-03F2-3EF9-B1D8-D4E14751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6808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616</xdr:row>
      <xdr:rowOff>19070</xdr:rowOff>
    </xdr:from>
    <xdr:to>
      <xdr:col>12</xdr:col>
      <xdr:colOff>1097280</xdr:colOff>
      <xdr:row>616</xdr:row>
      <xdr:rowOff>742970</xdr:rowOff>
    </xdr:to>
    <xdr:pic>
      <xdr:nvPicPr>
        <xdr:cNvPr id="1233" name="Picture 1232">
          <a:extLst>
            <a:ext uri="{FF2B5EF4-FFF2-40B4-BE49-F238E27FC236}">
              <a16:creationId xmlns:a16="http://schemas.microsoft.com/office/drawing/2014/main" xmlns="" id="{931073D1-5C80-15D2-7D62-FEB220F4A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6884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617</xdr:row>
      <xdr:rowOff>19070</xdr:rowOff>
    </xdr:from>
    <xdr:to>
      <xdr:col>12</xdr:col>
      <xdr:colOff>1097280</xdr:colOff>
      <xdr:row>617</xdr:row>
      <xdr:rowOff>742970</xdr:rowOff>
    </xdr:to>
    <xdr:pic>
      <xdr:nvPicPr>
        <xdr:cNvPr id="1235" name="Picture 1234">
          <a:extLst>
            <a:ext uri="{FF2B5EF4-FFF2-40B4-BE49-F238E27FC236}">
              <a16:creationId xmlns:a16="http://schemas.microsoft.com/office/drawing/2014/main" xmlns="" id="{0EB223CA-89D7-5836-B521-AA857B861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6960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618</xdr:row>
      <xdr:rowOff>19070</xdr:rowOff>
    </xdr:from>
    <xdr:to>
      <xdr:col>12</xdr:col>
      <xdr:colOff>1097280</xdr:colOff>
      <xdr:row>618</xdr:row>
      <xdr:rowOff>742970</xdr:rowOff>
    </xdr:to>
    <xdr:pic>
      <xdr:nvPicPr>
        <xdr:cNvPr id="1237" name="Picture 1236">
          <a:extLst>
            <a:ext uri="{FF2B5EF4-FFF2-40B4-BE49-F238E27FC236}">
              <a16:creationId xmlns:a16="http://schemas.microsoft.com/office/drawing/2014/main" xmlns="" id="{6CE13AA3-3E45-2C34-9FC1-46A2272BA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037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619</xdr:row>
      <xdr:rowOff>19070</xdr:rowOff>
    </xdr:from>
    <xdr:to>
      <xdr:col>12</xdr:col>
      <xdr:colOff>1097280</xdr:colOff>
      <xdr:row>619</xdr:row>
      <xdr:rowOff>742970</xdr:rowOff>
    </xdr:to>
    <xdr:pic>
      <xdr:nvPicPr>
        <xdr:cNvPr id="1239" name="Picture 1238">
          <a:extLst>
            <a:ext uri="{FF2B5EF4-FFF2-40B4-BE49-F238E27FC236}">
              <a16:creationId xmlns:a16="http://schemas.microsoft.com/office/drawing/2014/main" xmlns="" id="{9C60599C-1D24-4565-B32B-B32D71FA1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113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620</xdr:row>
      <xdr:rowOff>19070</xdr:rowOff>
    </xdr:from>
    <xdr:to>
      <xdr:col>12</xdr:col>
      <xdr:colOff>1097280</xdr:colOff>
      <xdr:row>620</xdr:row>
      <xdr:rowOff>742970</xdr:rowOff>
    </xdr:to>
    <xdr:pic>
      <xdr:nvPicPr>
        <xdr:cNvPr id="1241" name="Picture 1240">
          <a:extLst>
            <a:ext uri="{FF2B5EF4-FFF2-40B4-BE49-F238E27FC236}">
              <a16:creationId xmlns:a16="http://schemas.microsoft.com/office/drawing/2014/main" xmlns="" id="{80E87308-3541-CAB3-E335-348D90B77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189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621</xdr:row>
      <xdr:rowOff>19070</xdr:rowOff>
    </xdr:from>
    <xdr:to>
      <xdr:col>12</xdr:col>
      <xdr:colOff>1097280</xdr:colOff>
      <xdr:row>621</xdr:row>
      <xdr:rowOff>742970</xdr:rowOff>
    </xdr:to>
    <xdr:pic>
      <xdr:nvPicPr>
        <xdr:cNvPr id="1243" name="Picture 1242">
          <a:extLst>
            <a:ext uri="{FF2B5EF4-FFF2-40B4-BE49-F238E27FC236}">
              <a16:creationId xmlns:a16="http://schemas.microsoft.com/office/drawing/2014/main" xmlns="" id="{826F59EA-7E8B-8488-8828-151E5360D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265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622</xdr:row>
      <xdr:rowOff>19070</xdr:rowOff>
    </xdr:from>
    <xdr:to>
      <xdr:col>12</xdr:col>
      <xdr:colOff>1097280</xdr:colOff>
      <xdr:row>622</xdr:row>
      <xdr:rowOff>742970</xdr:rowOff>
    </xdr:to>
    <xdr:pic>
      <xdr:nvPicPr>
        <xdr:cNvPr id="1245" name="Picture 1244">
          <a:extLst>
            <a:ext uri="{FF2B5EF4-FFF2-40B4-BE49-F238E27FC236}">
              <a16:creationId xmlns:a16="http://schemas.microsoft.com/office/drawing/2014/main" xmlns="" id="{AF370827-7CEA-4500-7D0D-5B3ED229E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341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623</xdr:row>
      <xdr:rowOff>19070</xdr:rowOff>
    </xdr:from>
    <xdr:to>
      <xdr:col>12</xdr:col>
      <xdr:colOff>1097280</xdr:colOff>
      <xdr:row>623</xdr:row>
      <xdr:rowOff>742970</xdr:rowOff>
    </xdr:to>
    <xdr:pic>
      <xdr:nvPicPr>
        <xdr:cNvPr id="1247" name="Picture 1246">
          <a:extLst>
            <a:ext uri="{FF2B5EF4-FFF2-40B4-BE49-F238E27FC236}">
              <a16:creationId xmlns:a16="http://schemas.microsoft.com/office/drawing/2014/main" xmlns="" id="{457E0490-DD45-4F4E-A41D-744093B24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418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624</xdr:row>
      <xdr:rowOff>19070</xdr:rowOff>
    </xdr:from>
    <xdr:to>
      <xdr:col>12</xdr:col>
      <xdr:colOff>1097280</xdr:colOff>
      <xdr:row>624</xdr:row>
      <xdr:rowOff>742970</xdr:rowOff>
    </xdr:to>
    <xdr:pic>
      <xdr:nvPicPr>
        <xdr:cNvPr id="1249" name="Picture 1248">
          <a:extLst>
            <a:ext uri="{FF2B5EF4-FFF2-40B4-BE49-F238E27FC236}">
              <a16:creationId xmlns:a16="http://schemas.microsoft.com/office/drawing/2014/main" xmlns="" id="{2AFC476A-4CD9-D8B0-4537-E00DACA5C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494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625</xdr:row>
      <xdr:rowOff>19070</xdr:rowOff>
    </xdr:from>
    <xdr:to>
      <xdr:col>12</xdr:col>
      <xdr:colOff>1097280</xdr:colOff>
      <xdr:row>625</xdr:row>
      <xdr:rowOff>742970</xdr:rowOff>
    </xdr:to>
    <xdr:pic>
      <xdr:nvPicPr>
        <xdr:cNvPr id="1251" name="Picture 1250">
          <a:extLst>
            <a:ext uri="{FF2B5EF4-FFF2-40B4-BE49-F238E27FC236}">
              <a16:creationId xmlns:a16="http://schemas.microsoft.com/office/drawing/2014/main" xmlns="" id="{AB21744B-66B3-1F1D-F177-17CFD3899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570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626</xdr:row>
      <xdr:rowOff>19070</xdr:rowOff>
    </xdr:from>
    <xdr:to>
      <xdr:col>12</xdr:col>
      <xdr:colOff>1097280</xdr:colOff>
      <xdr:row>626</xdr:row>
      <xdr:rowOff>742970</xdr:rowOff>
    </xdr:to>
    <xdr:pic>
      <xdr:nvPicPr>
        <xdr:cNvPr id="1253" name="Picture 1252">
          <a:extLst>
            <a:ext uri="{FF2B5EF4-FFF2-40B4-BE49-F238E27FC236}">
              <a16:creationId xmlns:a16="http://schemas.microsoft.com/office/drawing/2014/main" xmlns="" id="{12BA28D5-F8D1-DF5E-D10B-7CB435639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646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627</xdr:row>
      <xdr:rowOff>19070</xdr:rowOff>
    </xdr:from>
    <xdr:to>
      <xdr:col>12</xdr:col>
      <xdr:colOff>1097280</xdr:colOff>
      <xdr:row>627</xdr:row>
      <xdr:rowOff>742970</xdr:rowOff>
    </xdr:to>
    <xdr:pic>
      <xdr:nvPicPr>
        <xdr:cNvPr id="1255" name="Picture 1254">
          <a:extLst>
            <a:ext uri="{FF2B5EF4-FFF2-40B4-BE49-F238E27FC236}">
              <a16:creationId xmlns:a16="http://schemas.microsoft.com/office/drawing/2014/main" xmlns="" id="{3D9A5708-AA97-5C01-1972-FB42A1C41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722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628</xdr:row>
      <xdr:rowOff>19070</xdr:rowOff>
    </xdr:from>
    <xdr:to>
      <xdr:col>12</xdr:col>
      <xdr:colOff>1097280</xdr:colOff>
      <xdr:row>628</xdr:row>
      <xdr:rowOff>742970</xdr:rowOff>
    </xdr:to>
    <xdr:pic>
      <xdr:nvPicPr>
        <xdr:cNvPr id="1257" name="Picture 1256">
          <a:extLst>
            <a:ext uri="{FF2B5EF4-FFF2-40B4-BE49-F238E27FC236}">
              <a16:creationId xmlns:a16="http://schemas.microsoft.com/office/drawing/2014/main" xmlns="" id="{E3A5C989-1AD3-5E12-0971-AD61166A4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799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629</xdr:row>
      <xdr:rowOff>19070</xdr:rowOff>
    </xdr:from>
    <xdr:to>
      <xdr:col>12</xdr:col>
      <xdr:colOff>1097280</xdr:colOff>
      <xdr:row>629</xdr:row>
      <xdr:rowOff>742970</xdr:rowOff>
    </xdr:to>
    <xdr:pic>
      <xdr:nvPicPr>
        <xdr:cNvPr id="1259" name="Picture 1258">
          <a:extLst>
            <a:ext uri="{FF2B5EF4-FFF2-40B4-BE49-F238E27FC236}">
              <a16:creationId xmlns:a16="http://schemas.microsoft.com/office/drawing/2014/main" xmlns="" id="{CC9B9291-1DF9-A669-3EB9-8DBF2580F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875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630</xdr:row>
      <xdr:rowOff>19070</xdr:rowOff>
    </xdr:from>
    <xdr:to>
      <xdr:col>12</xdr:col>
      <xdr:colOff>1097280</xdr:colOff>
      <xdr:row>630</xdr:row>
      <xdr:rowOff>742970</xdr:rowOff>
    </xdr:to>
    <xdr:pic>
      <xdr:nvPicPr>
        <xdr:cNvPr id="1261" name="Picture 1260">
          <a:extLst>
            <a:ext uri="{FF2B5EF4-FFF2-40B4-BE49-F238E27FC236}">
              <a16:creationId xmlns:a16="http://schemas.microsoft.com/office/drawing/2014/main" xmlns="" id="{3083E40B-223F-FAB3-A6C9-A5B8E1DC1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7951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631</xdr:row>
      <xdr:rowOff>19070</xdr:rowOff>
    </xdr:from>
    <xdr:to>
      <xdr:col>12</xdr:col>
      <xdr:colOff>1097280</xdr:colOff>
      <xdr:row>631</xdr:row>
      <xdr:rowOff>742970</xdr:rowOff>
    </xdr:to>
    <xdr:pic>
      <xdr:nvPicPr>
        <xdr:cNvPr id="1263" name="Picture 1262">
          <a:extLst>
            <a:ext uri="{FF2B5EF4-FFF2-40B4-BE49-F238E27FC236}">
              <a16:creationId xmlns:a16="http://schemas.microsoft.com/office/drawing/2014/main" xmlns="" id="{013DA7D3-D4B0-930F-DFAC-67B826685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027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632</xdr:row>
      <xdr:rowOff>19070</xdr:rowOff>
    </xdr:from>
    <xdr:to>
      <xdr:col>12</xdr:col>
      <xdr:colOff>1097280</xdr:colOff>
      <xdr:row>632</xdr:row>
      <xdr:rowOff>742970</xdr:rowOff>
    </xdr:to>
    <xdr:pic>
      <xdr:nvPicPr>
        <xdr:cNvPr id="1265" name="Picture 1264">
          <a:extLst>
            <a:ext uri="{FF2B5EF4-FFF2-40B4-BE49-F238E27FC236}">
              <a16:creationId xmlns:a16="http://schemas.microsoft.com/office/drawing/2014/main" xmlns="" id="{8A95F17D-E8A9-8D3B-FD98-2BECAB814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103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633</xdr:row>
      <xdr:rowOff>19070</xdr:rowOff>
    </xdr:from>
    <xdr:to>
      <xdr:col>12</xdr:col>
      <xdr:colOff>1097280</xdr:colOff>
      <xdr:row>633</xdr:row>
      <xdr:rowOff>742970</xdr:rowOff>
    </xdr:to>
    <xdr:pic>
      <xdr:nvPicPr>
        <xdr:cNvPr id="1267" name="Picture 1266">
          <a:extLst>
            <a:ext uri="{FF2B5EF4-FFF2-40B4-BE49-F238E27FC236}">
              <a16:creationId xmlns:a16="http://schemas.microsoft.com/office/drawing/2014/main" xmlns="" id="{BC42A0DE-208D-C48B-1442-6967007C7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180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634</xdr:row>
      <xdr:rowOff>19070</xdr:rowOff>
    </xdr:from>
    <xdr:to>
      <xdr:col>12</xdr:col>
      <xdr:colOff>1097280</xdr:colOff>
      <xdr:row>634</xdr:row>
      <xdr:rowOff>742970</xdr:rowOff>
    </xdr:to>
    <xdr:pic>
      <xdr:nvPicPr>
        <xdr:cNvPr id="1269" name="Picture 1268">
          <a:extLst>
            <a:ext uri="{FF2B5EF4-FFF2-40B4-BE49-F238E27FC236}">
              <a16:creationId xmlns:a16="http://schemas.microsoft.com/office/drawing/2014/main" xmlns="" id="{1DCE6CF3-3AEE-3AE5-77DC-5AF016161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256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635</xdr:row>
      <xdr:rowOff>19070</xdr:rowOff>
    </xdr:from>
    <xdr:to>
      <xdr:col>12</xdr:col>
      <xdr:colOff>1097280</xdr:colOff>
      <xdr:row>635</xdr:row>
      <xdr:rowOff>742970</xdr:rowOff>
    </xdr:to>
    <xdr:pic>
      <xdr:nvPicPr>
        <xdr:cNvPr id="1271" name="Picture 1270">
          <a:extLst>
            <a:ext uri="{FF2B5EF4-FFF2-40B4-BE49-F238E27FC236}">
              <a16:creationId xmlns:a16="http://schemas.microsoft.com/office/drawing/2014/main" xmlns="" id="{0958837B-F54B-97E7-7761-542B6E35F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332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636</xdr:row>
      <xdr:rowOff>19070</xdr:rowOff>
    </xdr:from>
    <xdr:to>
      <xdr:col>12</xdr:col>
      <xdr:colOff>1097280</xdr:colOff>
      <xdr:row>636</xdr:row>
      <xdr:rowOff>742970</xdr:rowOff>
    </xdr:to>
    <xdr:pic>
      <xdr:nvPicPr>
        <xdr:cNvPr id="1273" name="Picture 1272">
          <a:extLst>
            <a:ext uri="{FF2B5EF4-FFF2-40B4-BE49-F238E27FC236}">
              <a16:creationId xmlns:a16="http://schemas.microsoft.com/office/drawing/2014/main" xmlns="" id="{654744D2-C7DE-2F55-9A1A-11B620C71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408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637</xdr:row>
      <xdr:rowOff>19070</xdr:rowOff>
    </xdr:from>
    <xdr:to>
      <xdr:col>12</xdr:col>
      <xdr:colOff>1097280</xdr:colOff>
      <xdr:row>637</xdr:row>
      <xdr:rowOff>742970</xdr:rowOff>
    </xdr:to>
    <xdr:pic>
      <xdr:nvPicPr>
        <xdr:cNvPr id="1275" name="Picture 1274">
          <a:extLst>
            <a:ext uri="{FF2B5EF4-FFF2-40B4-BE49-F238E27FC236}">
              <a16:creationId xmlns:a16="http://schemas.microsoft.com/office/drawing/2014/main" xmlns="" id="{D9B857A9-E928-B23E-1520-DF3112FE3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484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638</xdr:row>
      <xdr:rowOff>19070</xdr:rowOff>
    </xdr:from>
    <xdr:to>
      <xdr:col>12</xdr:col>
      <xdr:colOff>1097280</xdr:colOff>
      <xdr:row>638</xdr:row>
      <xdr:rowOff>742970</xdr:rowOff>
    </xdr:to>
    <xdr:pic>
      <xdr:nvPicPr>
        <xdr:cNvPr id="1277" name="Picture 1276">
          <a:extLst>
            <a:ext uri="{FF2B5EF4-FFF2-40B4-BE49-F238E27FC236}">
              <a16:creationId xmlns:a16="http://schemas.microsoft.com/office/drawing/2014/main" xmlns="" id="{415B2421-68C9-1FDD-A0D0-313FF8938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561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639</xdr:row>
      <xdr:rowOff>19070</xdr:rowOff>
    </xdr:from>
    <xdr:to>
      <xdr:col>12</xdr:col>
      <xdr:colOff>1097280</xdr:colOff>
      <xdr:row>639</xdr:row>
      <xdr:rowOff>742970</xdr:rowOff>
    </xdr:to>
    <xdr:pic>
      <xdr:nvPicPr>
        <xdr:cNvPr id="1279" name="Picture 1278">
          <a:extLst>
            <a:ext uri="{FF2B5EF4-FFF2-40B4-BE49-F238E27FC236}">
              <a16:creationId xmlns:a16="http://schemas.microsoft.com/office/drawing/2014/main" xmlns="" id="{78D88D08-7280-DA82-A5AE-1A8B8D4D0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637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640</xdr:row>
      <xdr:rowOff>19070</xdr:rowOff>
    </xdr:from>
    <xdr:to>
      <xdr:col>12</xdr:col>
      <xdr:colOff>1097280</xdr:colOff>
      <xdr:row>640</xdr:row>
      <xdr:rowOff>742970</xdr:rowOff>
    </xdr:to>
    <xdr:pic>
      <xdr:nvPicPr>
        <xdr:cNvPr id="1281" name="Picture 1280">
          <a:extLst>
            <a:ext uri="{FF2B5EF4-FFF2-40B4-BE49-F238E27FC236}">
              <a16:creationId xmlns:a16="http://schemas.microsoft.com/office/drawing/2014/main" xmlns="" id="{DCF7B0C1-B6A3-17B3-BDC5-87F84EB1D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713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641</xdr:row>
      <xdr:rowOff>19070</xdr:rowOff>
    </xdr:from>
    <xdr:to>
      <xdr:col>12</xdr:col>
      <xdr:colOff>1097280</xdr:colOff>
      <xdr:row>641</xdr:row>
      <xdr:rowOff>742970</xdr:rowOff>
    </xdr:to>
    <xdr:pic>
      <xdr:nvPicPr>
        <xdr:cNvPr id="1283" name="Picture 1282">
          <a:extLst>
            <a:ext uri="{FF2B5EF4-FFF2-40B4-BE49-F238E27FC236}">
              <a16:creationId xmlns:a16="http://schemas.microsoft.com/office/drawing/2014/main" xmlns="" id="{A75735B3-62C1-0B95-3812-0C9EA82C1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789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642</xdr:row>
      <xdr:rowOff>19070</xdr:rowOff>
    </xdr:from>
    <xdr:to>
      <xdr:col>12</xdr:col>
      <xdr:colOff>1097280</xdr:colOff>
      <xdr:row>642</xdr:row>
      <xdr:rowOff>742970</xdr:rowOff>
    </xdr:to>
    <xdr:pic>
      <xdr:nvPicPr>
        <xdr:cNvPr id="1285" name="Picture 1284">
          <a:extLst>
            <a:ext uri="{FF2B5EF4-FFF2-40B4-BE49-F238E27FC236}">
              <a16:creationId xmlns:a16="http://schemas.microsoft.com/office/drawing/2014/main" xmlns="" id="{34C6B55D-CCE0-6B55-F9B7-B39DE78FD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865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643</xdr:row>
      <xdr:rowOff>19070</xdr:rowOff>
    </xdr:from>
    <xdr:to>
      <xdr:col>12</xdr:col>
      <xdr:colOff>1097280</xdr:colOff>
      <xdr:row>643</xdr:row>
      <xdr:rowOff>742970</xdr:rowOff>
    </xdr:to>
    <xdr:pic>
      <xdr:nvPicPr>
        <xdr:cNvPr id="1287" name="Picture 1286">
          <a:extLst>
            <a:ext uri="{FF2B5EF4-FFF2-40B4-BE49-F238E27FC236}">
              <a16:creationId xmlns:a16="http://schemas.microsoft.com/office/drawing/2014/main" xmlns="" id="{B9E12F78-51D3-879C-513E-B9F3DD608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8942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644</xdr:row>
      <xdr:rowOff>19070</xdr:rowOff>
    </xdr:from>
    <xdr:to>
      <xdr:col>12</xdr:col>
      <xdr:colOff>1097280</xdr:colOff>
      <xdr:row>644</xdr:row>
      <xdr:rowOff>742970</xdr:rowOff>
    </xdr:to>
    <xdr:pic>
      <xdr:nvPicPr>
        <xdr:cNvPr id="1289" name="Picture 1288">
          <a:extLst>
            <a:ext uri="{FF2B5EF4-FFF2-40B4-BE49-F238E27FC236}">
              <a16:creationId xmlns:a16="http://schemas.microsoft.com/office/drawing/2014/main" xmlns="" id="{8A1420F5-FC68-EDF7-4246-FCDE61E7E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9018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645</xdr:row>
      <xdr:rowOff>19070</xdr:rowOff>
    </xdr:from>
    <xdr:to>
      <xdr:col>12</xdr:col>
      <xdr:colOff>1097280</xdr:colOff>
      <xdr:row>645</xdr:row>
      <xdr:rowOff>742970</xdr:rowOff>
    </xdr:to>
    <xdr:pic>
      <xdr:nvPicPr>
        <xdr:cNvPr id="1291" name="Picture 1290">
          <a:extLst>
            <a:ext uri="{FF2B5EF4-FFF2-40B4-BE49-F238E27FC236}">
              <a16:creationId xmlns:a16="http://schemas.microsoft.com/office/drawing/2014/main" xmlns="" id="{8E7AD277-1DC9-3259-21F4-24D320C0A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9094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646</xdr:row>
      <xdr:rowOff>19070</xdr:rowOff>
    </xdr:from>
    <xdr:to>
      <xdr:col>12</xdr:col>
      <xdr:colOff>1097280</xdr:colOff>
      <xdr:row>646</xdr:row>
      <xdr:rowOff>742970</xdr:rowOff>
    </xdr:to>
    <xdr:pic>
      <xdr:nvPicPr>
        <xdr:cNvPr id="1293" name="Picture 1292">
          <a:extLst>
            <a:ext uri="{FF2B5EF4-FFF2-40B4-BE49-F238E27FC236}">
              <a16:creationId xmlns:a16="http://schemas.microsoft.com/office/drawing/2014/main" xmlns="" id="{22429F4C-CEE9-0AB0-C2DC-A9B5C2A19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9170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647</xdr:row>
      <xdr:rowOff>19070</xdr:rowOff>
    </xdr:from>
    <xdr:to>
      <xdr:col>12</xdr:col>
      <xdr:colOff>1097280</xdr:colOff>
      <xdr:row>647</xdr:row>
      <xdr:rowOff>742970</xdr:rowOff>
    </xdr:to>
    <xdr:pic>
      <xdr:nvPicPr>
        <xdr:cNvPr id="1295" name="Picture 1294">
          <a:extLst>
            <a:ext uri="{FF2B5EF4-FFF2-40B4-BE49-F238E27FC236}">
              <a16:creationId xmlns:a16="http://schemas.microsoft.com/office/drawing/2014/main" xmlns="" id="{CA4380B8-A543-AB82-26FB-243754D77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9246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648</xdr:row>
      <xdr:rowOff>19070</xdr:rowOff>
    </xdr:from>
    <xdr:to>
      <xdr:col>12</xdr:col>
      <xdr:colOff>1097280</xdr:colOff>
      <xdr:row>648</xdr:row>
      <xdr:rowOff>742970</xdr:rowOff>
    </xdr:to>
    <xdr:pic>
      <xdr:nvPicPr>
        <xdr:cNvPr id="1297" name="Picture 1296">
          <a:extLst>
            <a:ext uri="{FF2B5EF4-FFF2-40B4-BE49-F238E27FC236}">
              <a16:creationId xmlns:a16="http://schemas.microsoft.com/office/drawing/2014/main" xmlns="" id="{FB346F10-72FC-4412-6D5A-9BE33FB80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9323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649</xdr:row>
      <xdr:rowOff>19070</xdr:rowOff>
    </xdr:from>
    <xdr:to>
      <xdr:col>12</xdr:col>
      <xdr:colOff>1097280</xdr:colOff>
      <xdr:row>649</xdr:row>
      <xdr:rowOff>742970</xdr:rowOff>
    </xdr:to>
    <xdr:pic>
      <xdr:nvPicPr>
        <xdr:cNvPr id="1299" name="Picture 1298">
          <a:extLst>
            <a:ext uri="{FF2B5EF4-FFF2-40B4-BE49-F238E27FC236}">
              <a16:creationId xmlns:a16="http://schemas.microsoft.com/office/drawing/2014/main" xmlns="" id="{F27A29EF-AD5C-4873-74DA-2B385969E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9399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650</xdr:row>
      <xdr:rowOff>19070</xdr:rowOff>
    </xdr:from>
    <xdr:to>
      <xdr:col>12</xdr:col>
      <xdr:colOff>1097280</xdr:colOff>
      <xdr:row>650</xdr:row>
      <xdr:rowOff>742970</xdr:rowOff>
    </xdr:to>
    <xdr:pic>
      <xdr:nvPicPr>
        <xdr:cNvPr id="1301" name="Picture 1300">
          <a:extLst>
            <a:ext uri="{FF2B5EF4-FFF2-40B4-BE49-F238E27FC236}">
              <a16:creationId xmlns:a16="http://schemas.microsoft.com/office/drawing/2014/main" xmlns="" id="{10C5C3AC-F419-B25A-E185-559D29411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9475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651</xdr:row>
      <xdr:rowOff>19070</xdr:rowOff>
    </xdr:from>
    <xdr:to>
      <xdr:col>12</xdr:col>
      <xdr:colOff>1097280</xdr:colOff>
      <xdr:row>651</xdr:row>
      <xdr:rowOff>742970</xdr:rowOff>
    </xdr:to>
    <xdr:pic>
      <xdr:nvPicPr>
        <xdr:cNvPr id="1303" name="Picture 1302">
          <a:extLst>
            <a:ext uri="{FF2B5EF4-FFF2-40B4-BE49-F238E27FC236}">
              <a16:creationId xmlns:a16="http://schemas.microsoft.com/office/drawing/2014/main" xmlns="" id="{8156A0EC-F1D4-8C31-BB99-834B4CB0C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9551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652</xdr:row>
      <xdr:rowOff>19070</xdr:rowOff>
    </xdr:from>
    <xdr:to>
      <xdr:col>12</xdr:col>
      <xdr:colOff>1097280</xdr:colOff>
      <xdr:row>652</xdr:row>
      <xdr:rowOff>742970</xdr:rowOff>
    </xdr:to>
    <xdr:pic>
      <xdr:nvPicPr>
        <xdr:cNvPr id="1305" name="Picture 1304">
          <a:extLst>
            <a:ext uri="{FF2B5EF4-FFF2-40B4-BE49-F238E27FC236}">
              <a16:creationId xmlns:a16="http://schemas.microsoft.com/office/drawing/2014/main" xmlns="" id="{9EAC39DC-1396-78DA-6602-83C1A899B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9627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653</xdr:row>
      <xdr:rowOff>19070</xdr:rowOff>
    </xdr:from>
    <xdr:to>
      <xdr:col>12</xdr:col>
      <xdr:colOff>1097280</xdr:colOff>
      <xdr:row>653</xdr:row>
      <xdr:rowOff>742970</xdr:rowOff>
    </xdr:to>
    <xdr:pic>
      <xdr:nvPicPr>
        <xdr:cNvPr id="1307" name="Picture 1306">
          <a:extLst>
            <a:ext uri="{FF2B5EF4-FFF2-40B4-BE49-F238E27FC236}">
              <a16:creationId xmlns:a16="http://schemas.microsoft.com/office/drawing/2014/main" xmlns="" id="{E652F961-6F12-9261-5826-8E0999108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9704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654</xdr:row>
      <xdr:rowOff>19070</xdr:rowOff>
    </xdr:from>
    <xdr:to>
      <xdr:col>12</xdr:col>
      <xdr:colOff>1097280</xdr:colOff>
      <xdr:row>654</xdr:row>
      <xdr:rowOff>742970</xdr:rowOff>
    </xdr:to>
    <xdr:pic>
      <xdr:nvPicPr>
        <xdr:cNvPr id="1309" name="Picture 1308">
          <a:extLst>
            <a:ext uri="{FF2B5EF4-FFF2-40B4-BE49-F238E27FC236}">
              <a16:creationId xmlns:a16="http://schemas.microsoft.com/office/drawing/2014/main" xmlns="" id="{F81559C4-6695-018C-9965-C481173CE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9780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655</xdr:row>
      <xdr:rowOff>19070</xdr:rowOff>
    </xdr:from>
    <xdr:to>
      <xdr:col>12</xdr:col>
      <xdr:colOff>1097280</xdr:colOff>
      <xdr:row>655</xdr:row>
      <xdr:rowOff>742970</xdr:rowOff>
    </xdr:to>
    <xdr:pic>
      <xdr:nvPicPr>
        <xdr:cNvPr id="1311" name="Picture 1310">
          <a:extLst>
            <a:ext uri="{FF2B5EF4-FFF2-40B4-BE49-F238E27FC236}">
              <a16:creationId xmlns:a16="http://schemas.microsoft.com/office/drawing/2014/main" xmlns="" id="{DE186385-25E7-C429-50AB-82EC6FA52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9856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656</xdr:row>
      <xdr:rowOff>19070</xdr:rowOff>
    </xdr:from>
    <xdr:to>
      <xdr:col>12</xdr:col>
      <xdr:colOff>1097280</xdr:colOff>
      <xdr:row>656</xdr:row>
      <xdr:rowOff>742970</xdr:rowOff>
    </xdr:to>
    <xdr:pic>
      <xdr:nvPicPr>
        <xdr:cNvPr id="1313" name="Picture 1312">
          <a:extLst>
            <a:ext uri="{FF2B5EF4-FFF2-40B4-BE49-F238E27FC236}">
              <a16:creationId xmlns:a16="http://schemas.microsoft.com/office/drawing/2014/main" xmlns="" id="{94B5A8E0-CCAF-9D28-FA3E-3F05BCD7A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49932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657</xdr:row>
      <xdr:rowOff>19070</xdr:rowOff>
    </xdr:from>
    <xdr:to>
      <xdr:col>12</xdr:col>
      <xdr:colOff>1097280</xdr:colOff>
      <xdr:row>657</xdr:row>
      <xdr:rowOff>742970</xdr:rowOff>
    </xdr:to>
    <xdr:pic>
      <xdr:nvPicPr>
        <xdr:cNvPr id="1315" name="Picture 1314">
          <a:extLst>
            <a:ext uri="{FF2B5EF4-FFF2-40B4-BE49-F238E27FC236}">
              <a16:creationId xmlns:a16="http://schemas.microsoft.com/office/drawing/2014/main" xmlns="" id="{4A4E630B-9D0A-E80C-8743-8725A4201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008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658</xdr:row>
      <xdr:rowOff>19070</xdr:rowOff>
    </xdr:from>
    <xdr:to>
      <xdr:col>12</xdr:col>
      <xdr:colOff>1097280</xdr:colOff>
      <xdr:row>658</xdr:row>
      <xdr:rowOff>742970</xdr:rowOff>
    </xdr:to>
    <xdr:pic>
      <xdr:nvPicPr>
        <xdr:cNvPr id="1317" name="Picture 1316">
          <a:extLst>
            <a:ext uri="{FF2B5EF4-FFF2-40B4-BE49-F238E27FC236}">
              <a16:creationId xmlns:a16="http://schemas.microsoft.com/office/drawing/2014/main" xmlns="" id="{1CFE933E-8257-929B-B891-52BF7643D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085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659</xdr:row>
      <xdr:rowOff>19070</xdr:rowOff>
    </xdr:from>
    <xdr:to>
      <xdr:col>12</xdr:col>
      <xdr:colOff>1097280</xdr:colOff>
      <xdr:row>659</xdr:row>
      <xdr:rowOff>742970</xdr:rowOff>
    </xdr:to>
    <xdr:pic>
      <xdr:nvPicPr>
        <xdr:cNvPr id="1319" name="Picture 1318">
          <a:extLst>
            <a:ext uri="{FF2B5EF4-FFF2-40B4-BE49-F238E27FC236}">
              <a16:creationId xmlns:a16="http://schemas.microsoft.com/office/drawing/2014/main" xmlns="" id="{DC1E21C2-7CA6-48FA-4AC1-B5BA0834D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161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660</xdr:row>
      <xdr:rowOff>19070</xdr:rowOff>
    </xdr:from>
    <xdr:to>
      <xdr:col>12</xdr:col>
      <xdr:colOff>1097280</xdr:colOff>
      <xdr:row>660</xdr:row>
      <xdr:rowOff>742970</xdr:rowOff>
    </xdr:to>
    <xdr:pic>
      <xdr:nvPicPr>
        <xdr:cNvPr id="1321" name="Picture 1320">
          <a:extLst>
            <a:ext uri="{FF2B5EF4-FFF2-40B4-BE49-F238E27FC236}">
              <a16:creationId xmlns:a16="http://schemas.microsoft.com/office/drawing/2014/main" xmlns="" id="{8640238B-BCC2-8979-7BCD-124E2FBC7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237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661</xdr:row>
      <xdr:rowOff>19070</xdr:rowOff>
    </xdr:from>
    <xdr:to>
      <xdr:col>12</xdr:col>
      <xdr:colOff>1097280</xdr:colOff>
      <xdr:row>661</xdr:row>
      <xdr:rowOff>742970</xdr:rowOff>
    </xdr:to>
    <xdr:pic>
      <xdr:nvPicPr>
        <xdr:cNvPr id="1323" name="Picture 1322">
          <a:extLst>
            <a:ext uri="{FF2B5EF4-FFF2-40B4-BE49-F238E27FC236}">
              <a16:creationId xmlns:a16="http://schemas.microsoft.com/office/drawing/2014/main" xmlns="" id="{AEC9CDD6-34B6-1457-8151-1A1246B6B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313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662</xdr:row>
      <xdr:rowOff>19070</xdr:rowOff>
    </xdr:from>
    <xdr:to>
      <xdr:col>12</xdr:col>
      <xdr:colOff>1097280</xdr:colOff>
      <xdr:row>662</xdr:row>
      <xdr:rowOff>742970</xdr:rowOff>
    </xdr:to>
    <xdr:pic>
      <xdr:nvPicPr>
        <xdr:cNvPr id="1325" name="Picture 1324">
          <a:extLst>
            <a:ext uri="{FF2B5EF4-FFF2-40B4-BE49-F238E27FC236}">
              <a16:creationId xmlns:a16="http://schemas.microsoft.com/office/drawing/2014/main" xmlns="" id="{2F28A31D-F8B2-7F43-4F47-6466CED45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389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663</xdr:row>
      <xdr:rowOff>19070</xdr:rowOff>
    </xdr:from>
    <xdr:to>
      <xdr:col>12</xdr:col>
      <xdr:colOff>1097280</xdr:colOff>
      <xdr:row>663</xdr:row>
      <xdr:rowOff>742970</xdr:rowOff>
    </xdr:to>
    <xdr:pic>
      <xdr:nvPicPr>
        <xdr:cNvPr id="1327" name="Picture 1326">
          <a:extLst>
            <a:ext uri="{FF2B5EF4-FFF2-40B4-BE49-F238E27FC236}">
              <a16:creationId xmlns:a16="http://schemas.microsoft.com/office/drawing/2014/main" xmlns="" id="{F8AC03AC-436D-97B6-2E79-073301ED2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466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664</xdr:row>
      <xdr:rowOff>19070</xdr:rowOff>
    </xdr:from>
    <xdr:to>
      <xdr:col>12</xdr:col>
      <xdr:colOff>1097280</xdr:colOff>
      <xdr:row>664</xdr:row>
      <xdr:rowOff>742970</xdr:rowOff>
    </xdr:to>
    <xdr:pic>
      <xdr:nvPicPr>
        <xdr:cNvPr id="1329" name="Picture 1328">
          <a:extLst>
            <a:ext uri="{FF2B5EF4-FFF2-40B4-BE49-F238E27FC236}">
              <a16:creationId xmlns:a16="http://schemas.microsoft.com/office/drawing/2014/main" xmlns="" id="{6DE53DB9-B1FF-66E2-0A5F-E08B9B4A5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542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665</xdr:row>
      <xdr:rowOff>19070</xdr:rowOff>
    </xdr:from>
    <xdr:to>
      <xdr:col>12</xdr:col>
      <xdr:colOff>1097280</xdr:colOff>
      <xdr:row>665</xdr:row>
      <xdr:rowOff>742970</xdr:rowOff>
    </xdr:to>
    <xdr:pic>
      <xdr:nvPicPr>
        <xdr:cNvPr id="1331" name="Picture 1330">
          <a:extLst>
            <a:ext uri="{FF2B5EF4-FFF2-40B4-BE49-F238E27FC236}">
              <a16:creationId xmlns:a16="http://schemas.microsoft.com/office/drawing/2014/main" xmlns="" id="{B178A8E6-91B9-F9B0-52C0-A062C62B6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618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666</xdr:row>
      <xdr:rowOff>19070</xdr:rowOff>
    </xdr:from>
    <xdr:to>
      <xdr:col>12</xdr:col>
      <xdr:colOff>1097280</xdr:colOff>
      <xdr:row>666</xdr:row>
      <xdr:rowOff>742970</xdr:rowOff>
    </xdr:to>
    <xdr:pic>
      <xdr:nvPicPr>
        <xdr:cNvPr id="1333" name="Picture 1332">
          <a:extLst>
            <a:ext uri="{FF2B5EF4-FFF2-40B4-BE49-F238E27FC236}">
              <a16:creationId xmlns:a16="http://schemas.microsoft.com/office/drawing/2014/main" xmlns="" id="{C11BFDC9-E0CB-6111-12BC-ACCA00FCD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694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667</xdr:row>
      <xdr:rowOff>19070</xdr:rowOff>
    </xdr:from>
    <xdr:to>
      <xdr:col>12</xdr:col>
      <xdr:colOff>1097280</xdr:colOff>
      <xdr:row>667</xdr:row>
      <xdr:rowOff>742970</xdr:rowOff>
    </xdr:to>
    <xdr:pic>
      <xdr:nvPicPr>
        <xdr:cNvPr id="1335" name="Picture 1334">
          <a:extLst>
            <a:ext uri="{FF2B5EF4-FFF2-40B4-BE49-F238E27FC236}">
              <a16:creationId xmlns:a16="http://schemas.microsoft.com/office/drawing/2014/main" xmlns="" id="{1DEA0371-6B30-9B88-AB20-2BB0326B2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770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668</xdr:row>
      <xdr:rowOff>19070</xdr:rowOff>
    </xdr:from>
    <xdr:to>
      <xdr:col>12</xdr:col>
      <xdr:colOff>1097280</xdr:colOff>
      <xdr:row>668</xdr:row>
      <xdr:rowOff>742970</xdr:rowOff>
    </xdr:to>
    <xdr:pic>
      <xdr:nvPicPr>
        <xdr:cNvPr id="1337" name="Picture 1336">
          <a:extLst>
            <a:ext uri="{FF2B5EF4-FFF2-40B4-BE49-F238E27FC236}">
              <a16:creationId xmlns:a16="http://schemas.microsoft.com/office/drawing/2014/main" xmlns="" id="{53656B70-FF7B-1AA5-5818-25857BC1A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847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669</xdr:row>
      <xdr:rowOff>19070</xdr:rowOff>
    </xdr:from>
    <xdr:to>
      <xdr:col>12</xdr:col>
      <xdr:colOff>1097280</xdr:colOff>
      <xdr:row>669</xdr:row>
      <xdr:rowOff>742970</xdr:rowOff>
    </xdr:to>
    <xdr:pic>
      <xdr:nvPicPr>
        <xdr:cNvPr id="1339" name="Picture 1338">
          <a:extLst>
            <a:ext uri="{FF2B5EF4-FFF2-40B4-BE49-F238E27FC236}">
              <a16:creationId xmlns:a16="http://schemas.microsoft.com/office/drawing/2014/main" xmlns="" id="{006B276E-FBA1-FB18-FCB5-6037B6935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923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670</xdr:row>
      <xdr:rowOff>19070</xdr:rowOff>
    </xdr:from>
    <xdr:to>
      <xdr:col>12</xdr:col>
      <xdr:colOff>1097280</xdr:colOff>
      <xdr:row>670</xdr:row>
      <xdr:rowOff>742970</xdr:rowOff>
    </xdr:to>
    <xdr:pic>
      <xdr:nvPicPr>
        <xdr:cNvPr id="1341" name="Picture 1340">
          <a:extLst>
            <a:ext uri="{FF2B5EF4-FFF2-40B4-BE49-F238E27FC236}">
              <a16:creationId xmlns:a16="http://schemas.microsoft.com/office/drawing/2014/main" xmlns="" id="{218D661C-C37C-4394-4AE1-F319724B1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0999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671</xdr:row>
      <xdr:rowOff>19070</xdr:rowOff>
    </xdr:from>
    <xdr:to>
      <xdr:col>12</xdr:col>
      <xdr:colOff>1097280</xdr:colOff>
      <xdr:row>671</xdr:row>
      <xdr:rowOff>742970</xdr:rowOff>
    </xdr:to>
    <xdr:pic>
      <xdr:nvPicPr>
        <xdr:cNvPr id="1343" name="Picture 1342">
          <a:extLst>
            <a:ext uri="{FF2B5EF4-FFF2-40B4-BE49-F238E27FC236}">
              <a16:creationId xmlns:a16="http://schemas.microsoft.com/office/drawing/2014/main" xmlns="" id="{DFE74A6B-CA98-3EE0-5389-3409272B1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1075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672</xdr:row>
      <xdr:rowOff>19070</xdr:rowOff>
    </xdr:from>
    <xdr:to>
      <xdr:col>12</xdr:col>
      <xdr:colOff>1097280</xdr:colOff>
      <xdr:row>672</xdr:row>
      <xdr:rowOff>742970</xdr:rowOff>
    </xdr:to>
    <xdr:pic>
      <xdr:nvPicPr>
        <xdr:cNvPr id="1345" name="Picture 1344">
          <a:extLst>
            <a:ext uri="{FF2B5EF4-FFF2-40B4-BE49-F238E27FC236}">
              <a16:creationId xmlns:a16="http://schemas.microsoft.com/office/drawing/2014/main" xmlns="" id="{65991060-8A0A-8BDE-A446-E3AA6D325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1151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673</xdr:row>
      <xdr:rowOff>19070</xdr:rowOff>
    </xdr:from>
    <xdr:to>
      <xdr:col>12</xdr:col>
      <xdr:colOff>1097280</xdr:colOff>
      <xdr:row>673</xdr:row>
      <xdr:rowOff>742970</xdr:rowOff>
    </xdr:to>
    <xdr:pic>
      <xdr:nvPicPr>
        <xdr:cNvPr id="1347" name="Picture 1346">
          <a:extLst>
            <a:ext uri="{FF2B5EF4-FFF2-40B4-BE49-F238E27FC236}">
              <a16:creationId xmlns:a16="http://schemas.microsoft.com/office/drawing/2014/main" xmlns="" id="{A361F6BD-F96D-C638-2CAB-082594C90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1228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674</xdr:row>
      <xdr:rowOff>19070</xdr:rowOff>
    </xdr:from>
    <xdr:to>
      <xdr:col>12</xdr:col>
      <xdr:colOff>1097280</xdr:colOff>
      <xdr:row>674</xdr:row>
      <xdr:rowOff>742970</xdr:rowOff>
    </xdr:to>
    <xdr:pic>
      <xdr:nvPicPr>
        <xdr:cNvPr id="1349" name="Picture 1348">
          <a:extLst>
            <a:ext uri="{FF2B5EF4-FFF2-40B4-BE49-F238E27FC236}">
              <a16:creationId xmlns:a16="http://schemas.microsoft.com/office/drawing/2014/main" xmlns="" id="{2A7EF9BE-6A88-B07D-68E1-2DACD65F4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1304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675</xdr:row>
      <xdr:rowOff>19070</xdr:rowOff>
    </xdr:from>
    <xdr:to>
      <xdr:col>12</xdr:col>
      <xdr:colOff>1097280</xdr:colOff>
      <xdr:row>675</xdr:row>
      <xdr:rowOff>742970</xdr:rowOff>
    </xdr:to>
    <xdr:pic>
      <xdr:nvPicPr>
        <xdr:cNvPr id="1351" name="Picture 1350">
          <a:extLst>
            <a:ext uri="{FF2B5EF4-FFF2-40B4-BE49-F238E27FC236}">
              <a16:creationId xmlns:a16="http://schemas.microsoft.com/office/drawing/2014/main" xmlns="" id="{24C57BDD-BC43-19F6-5F55-6B969970E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1380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676</xdr:row>
      <xdr:rowOff>19070</xdr:rowOff>
    </xdr:from>
    <xdr:to>
      <xdr:col>12</xdr:col>
      <xdr:colOff>1097280</xdr:colOff>
      <xdr:row>676</xdr:row>
      <xdr:rowOff>742970</xdr:rowOff>
    </xdr:to>
    <xdr:pic>
      <xdr:nvPicPr>
        <xdr:cNvPr id="1353" name="Picture 1352">
          <a:extLst>
            <a:ext uri="{FF2B5EF4-FFF2-40B4-BE49-F238E27FC236}">
              <a16:creationId xmlns:a16="http://schemas.microsoft.com/office/drawing/2014/main" xmlns="" id="{41E3C939-C489-CA80-1659-79B488DB3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1456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677</xdr:row>
      <xdr:rowOff>19070</xdr:rowOff>
    </xdr:from>
    <xdr:to>
      <xdr:col>12</xdr:col>
      <xdr:colOff>1097280</xdr:colOff>
      <xdr:row>677</xdr:row>
      <xdr:rowOff>742970</xdr:rowOff>
    </xdr:to>
    <xdr:pic>
      <xdr:nvPicPr>
        <xdr:cNvPr id="1355" name="Picture 1354">
          <a:extLst>
            <a:ext uri="{FF2B5EF4-FFF2-40B4-BE49-F238E27FC236}">
              <a16:creationId xmlns:a16="http://schemas.microsoft.com/office/drawing/2014/main" xmlns="" id="{8F8C3D68-1C01-2BB0-2F2D-EF99E8DA8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1532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678</xdr:row>
      <xdr:rowOff>19070</xdr:rowOff>
    </xdr:from>
    <xdr:to>
      <xdr:col>12</xdr:col>
      <xdr:colOff>1097280</xdr:colOff>
      <xdr:row>678</xdr:row>
      <xdr:rowOff>742970</xdr:rowOff>
    </xdr:to>
    <xdr:pic>
      <xdr:nvPicPr>
        <xdr:cNvPr id="1357" name="Picture 1356">
          <a:extLst>
            <a:ext uri="{FF2B5EF4-FFF2-40B4-BE49-F238E27FC236}">
              <a16:creationId xmlns:a16="http://schemas.microsoft.com/office/drawing/2014/main" xmlns="" id="{41649024-424B-4845-EF93-19BADC711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1609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679</xdr:row>
      <xdr:rowOff>19070</xdr:rowOff>
    </xdr:from>
    <xdr:to>
      <xdr:col>12</xdr:col>
      <xdr:colOff>1097280</xdr:colOff>
      <xdr:row>679</xdr:row>
      <xdr:rowOff>742970</xdr:rowOff>
    </xdr:to>
    <xdr:pic>
      <xdr:nvPicPr>
        <xdr:cNvPr id="1359" name="Picture 1358">
          <a:extLst>
            <a:ext uri="{FF2B5EF4-FFF2-40B4-BE49-F238E27FC236}">
              <a16:creationId xmlns:a16="http://schemas.microsoft.com/office/drawing/2014/main" xmlns="" id="{78C3AFA1-3037-7764-980D-E0C8FCA6E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1685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680</xdr:row>
      <xdr:rowOff>19070</xdr:rowOff>
    </xdr:from>
    <xdr:to>
      <xdr:col>12</xdr:col>
      <xdr:colOff>1097280</xdr:colOff>
      <xdr:row>680</xdr:row>
      <xdr:rowOff>742970</xdr:rowOff>
    </xdr:to>
    <xdr:pic>
      <xdr:nvPicPr>
        <xdr:cNvPr id="1361" name="Picture 1360">
          <a:extLst>
            <a:ext uri="{FF2B5EF4-FFF2-40B4-BE49-F238E27FC236}">
              <a16:creationId xmlns:a16="http://schemas.microsoft.com/office/drawing/2014/main" xmlns="" id="{ACE08597-34C0-F817-FDD3-BB0E8C6B4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1761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681</xdr:row>
      <xdr:rowOff>19070</xdr:rowOff>
    </xdr:from>
    <xdr:to>
      <xdr:col>12</xdr:col>
      <xdr:colOff>1097280</xdr:colOff>
      <xdr:row>681</xdr:row>
      <xdr:rowOff>742970</xdr:rowOff>
    </xdr:to>
    <xdr:pic>
      <xdr:nvPicPr>
        <xdr:cNvPr id="1363" name="Picture 1362">
          <a:extLst>
            <a:ext uri="{FF2B5EF4-FFF2-40B4-BE49-F238E27FC236}">
              <a16:creationId xmlns:a16="http://schemas.microsoft.com/office/drawing/2014/main" xmlns="" id="{9F1ED75B-A500-8E6D-86D4-E29996CB7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1837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682</xdr:row>
      <xdr:rowOff>19070</xdr:rowOff>
    </xdr:from>
    <xdr:to>
      <xdr:col>12</xdr:col>
      <xdr:colOff>1097280</xdr:colOff>
      <xdr:row>682</xdr:row>
      <xdr:rowOff>742970</xdr:rowOff>
    </xdr:to>
    <xdr:pic>
      <xdr:nvPicPr>
        <xdr:cNvPr id="1365" name="Picture 1364">
          <a:extLst>
            <a:ext uri="{FF2B5EF4-FFF2-40B4-BE49-F238E27FC236}">
              <a16:creationId xmlns:a16="http://schemas.microsoft.com/office/drawing/2014/main" xmlns="" id="{BE53138F-5E36-4BE6-5201-6F4AB517C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1913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683</xdr:row>
      <xdr:rowOff>19070</xdr:rowOff>
    </xdr:from>
    <xdr:to>
      <xdr:col>12</xdr:col>
      <xdr:colOff>1097280</xdr:colOff>
      <xdr:row>683</xdr:row>
      <xdr:rowOff>742970</xdr:rowOff>
    </xdr:to>
    <xdr:pic>
      <xdr:nvPicPr>
        <xdr:cNvPr id="1367" name="Picture 1366">
          <a:extLst>
            <a:ext uri="{FF2B5EF4-FFF2-40B4-BE49-F238E27FC236}">
              <a16:creationId xmlns:a16="http://schemas.microsoft.com/office/drawing/2014/main" xmlns="" id="{7325B19C-8EE2-AF41-6874-1DB016CCC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1990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684</xdr:row>
      <xdr:rowOff>19070</xdr:rowOff>
    </xdr:from>
    <xdr:to>
      <xdr:col>12</xdr:col>
      <xdr:colOff>1097280</xdr:colOff>
      <xdr:row>684</xdr:row>
      <xdr:rowOff>742970</xdr:rowOff>
    </xdr:to>
    <xdr:pic>
      <xdr:nvPicPr>
        <xdr:cNvPr id="1369" name="Picture 1368">
          <a:extLst>
            <a:ext uri="{FF2B5EF4-FFF2-40B4-BE49-F238E27FC236}">
              <a16:creationId xmlns:a16="http://schemas.microsoft.com/office/drawing/2014/main" xmlns="" id="{97C2772C-D4C7-5DA0-5DB3-8E30ED8AC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066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685</xdr:row>
      <xdr:rowOff>19070</xdr:rowOff>
    </xdr:from>
    <xdr:to>
      <xdr:col>12</xdr:col>
      <xdr:colOff>1097280</xdr:colOff>
      <xdr:row>685</xdr:row>
      <xdr:rowOff>742970</xdr:rowOff>
    </xdr:to>
    <xdr:pic>
      <xdr:nvPicPr>
        <xdr:cNvPr id="1371" name="Picture 1370">
          <a:extLst>
            <a:ext uri="{FF2B5EF4-FFF2-40B4-BE49-F238E27FC236}">
              <a16:creationId xmlns:a16="http://schemas.microsoft.com/office/drawing/2014/main" xmlns="" id="{91D7B881-813E-483D-775F-AA3E0B400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142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686</xdr:row>
      <xdr:rowOff>19070</xdr:rowOff>
    </xdr:from>
    <xdr:to>
      <xdr:col>12</xdr:col>
      <xdr:colOff>1097280</xdr:colOff>
      <xdr:row>686</xdr:row>
      <xdr:rowOff>742970</xdr:rowOff>
    </xdr:to>
    <xdr:pic>
      <xdr:nvPicPr>
        <xdr:cNvPr id="1373" name="Picture 1372">
          <a:extLst>
            <a:ext uri="{FF2B5EF4-FFF2-40B4-BE49-F238E27FC236}">
              <a16:creationId xmlns:a16="http://schemas.microsoft.com/office/drawing/2014/main" xmlns="" id="{3C94494F-798E-6F83-37E0-13D2A8EF2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218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687</xdr:row>
      <xdr:rowOff>19070</xdr:rowOff>
    </xdr:from>
    <xdr:to>
      <xdr:col>12</xdr:col>
      <xdr:colOff>1097280</xdr:colOff>
      <xdr:row>687</xdr:row>
      <xdr:rowOff>742970</xdr:rowOff>
    </xdr:to>
    <xdr:pic>
      <xdr:nvPicPr>
        <xdr:cNvPr id="1375" name="Picture 1374">
          <a:extLst>
            <a:ext uri="{FF2B5EF4-FFF2-40B4-BE49-F238E27FC236}">
              <a16:creationId xmlns:a16="http://schemas.microsoft.com/office/drawing/2014/main" xmlns="" id="{AD4A8678-D7A5-9FE7-F6C8-A292E76A4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294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688</xdr:row>
      <xdr:rowOff>19070</xdr:rowOff>
    </xdr:from>
    <xdr:to>
      <xdr:col>12</xdr:col>
      <xdr:colOff>1097280</xdr:colOff>
      <xdr:row>688</xdr:row>
      <xdr:rowOff>742970</xdr:rowOff>
    </xdr:to>
    <xdr:pic>
      <xdr:nvPicPr>
        <xdr:cNvPr id="1377" name="Picture 1376">
          <a:extLst>
            <a:ext uri="{FF2B5EF4-FFF2-40B4-BE49-F238E27FC236}">
              <a16:creationId xmlns:a16="http://schemas.microsoft.com/office/drawing/2014/main" xmlns="" id="{FDE8B3FD-D97F-D421-83BD-4A812024B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371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689</xdr:row>
      <xdr:rowOff>19070</xdr:rowOff>
    </xdr:from>
    <xdr:to>
      <xdr:col>12</xdr:col>
      <xdr:colOff>1097280</xdr:colOff>
      <xdr:row>689</xdr:row>
      <xdr:rowOff>742970</xdr:rowOff>
    </xdr:to>
    <xdr:pic>
      <xdr:nvPicPr>
        <xdr:cNvPr id="1379" name="Picture 1378">
          <a:extLst>
            <a:ext uri="{FF2B5EF4-FFF2-40B4-BE49-F238E27FC236}">
              <a16:creationId xmlns:a16="http://schemas.microsoft.com/office/drawing/2014/main" xmlns="" id="{E1D3D1EC-598D-A840-6239-823E896FD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447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690</xdr:row>
      <xdr:rowOff>19070</xdr:rowOff>
    </xdr:from>
    <xdr:to>
      <xdr:col>12</xdr:col>
      <xdr:colOff>1097280</xdr:colOff>
      <xdr:row>690</xdr:row>
      <xdr:rowOff>742970</xdr:rowOff>
    </xdr:to>
    <xdr:pic>
      <xdr:nvPicPr>
        <xdr:cNvPr id="1381" name="Picture 1380">
          <a:extLst>
            <a:ext uri="{FF2B5EF4-FFF2-40B4-BE49-F238E27FC236}">
              <a16:creationId xmlns:a16="http://schemas.microsoft.com/office/drawing/2014/main" xmlns="" id="{74B6C44C-49AF-DE96-F514-721F46CBE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523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691</xdr:row>
      <xdr:rowOff>19070</xdr:rowOff>
    </xdr:from>
    <xdr:to>
      <xdr:col>12</xdr:col>
      <xdr:colOff>1097280</xdr:colOff>
      <xdr:row>691</xdr:row>
      <xdr:rowOff>742970</xdr:rowOff>
    </xdr:to>
    <xdr:pic>
      <xdr:nvPicPr>
        <xdr:cNvPr id="1383" name="Picture 1382">
          <a:extLst>
            <a:ext uri="{FF2B5EF4-FFF2-40B4-BE49-F238E27FC236}">
              <a16:creationId xmlns:a16="http://schemas.microsoft.com/office/drawing/2014/main" xmlns="" id="{CF4A1976-E971-93B0-B5CB-051B848C8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599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692</xdr:row>
      <xdr:rowOff>19070</xdr:rowOff>
    </xdr:from>
    <xdr:to>
      <xdr:col>12</xdr:col>
      <xdr:colOff>1097280</xdr:colOff>
      <xdr:row>692</xdr:row>
      <xdr:rowOff>742970</xdr:rowOff>
    </xdr:to>
    <xdr:pic>
      <xdr:nvPicPr>
        <xdr:cNvPr id="1385" name="Picture 1384">
          <a:extLst>
            <a:ext uri="{FF2B5EF4-FFF2-40B4-BE49-F238E27FC236}">
              <a16:creationId xmlns:a16="http://schemas.microsoft.com/office/drawing/2014/main" xmlns="" id="{65F33E5C-0C1A-3494-7EFA-AF555AFF9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675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693</xdr:row>
      <xdr:rowOff>19070</xdr:rowOff>
    </xdr:from>
    <xdr:to>
      <xdr:col>12</xdr:col>
      <xdr:colOff>1097280</xdr:colOff>
      <xdr:row>693</xdr:row>
      <xdr:rowOff>742970</xdr:rowOff>
    </xdr:to>
    <xdr:pic>
      <xdr:nvPicPr>
        <xdr:cNvPr id="1387" name="Picture 1386">
          <a:extLst>
            <a:ext uri="{FF2B5EF4-FFF2-40B4-BE49-F238E27FC236}">
              <a16:creationId xmlns:a16="http://schemas.microsoft.com/office/drawing/2014/main" xmlns="" id="{3DD398F7-934C-429D-ABF0-428A257F3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752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694</xdr:row>
      <xdr:rowOff>19070</xdr:rowOff>
    </xdr:from>
    <xdr:to>
      <xdr:col>12</xdr:col>
      <xdr:colOff>1097280</xdr:colOff>
      <xdr:row>694</xdr:row>
      <xdr:rowOff>742970</xdr:rowOff>
    </xdr:to>
    <xdr:pic>
      <xdr:nvPicPr>
        <xdr:cNvPr id="1389" name="Picture 1388">
          <a:extLst>
            <a:ext uri="{FF2B5EF4-FFF2-40B4-BE49-F238E27FC236}">
              <a16:creationId xmlns:a16="http://schemas.microsoft.com/office/drawing/2014/main" xmlns="" id="{EB2BEC5F-0E6B-E405-62F6-86CE6697A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828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695</xdr:row>
      <xdr:rowOff>19070</xdr:rowOff>
    </xdr:from>
    <xdr:to>
      <xdr:col>12</xdr:col>
      <xdr:colOff>1097280</xdr:colOff>
      <xdr:row>695</xdr:row>
      <xdr:rowOff>742970</xdr:rowOff>
    </xdr:to>
    <xdr:pic>
      <xdr:nvPicPr>
        <xdr:cNvPr id="1391" name="Picture 1390">
          <a:extLst>
            <a:ext uri="{FF2B5EF4-FFF2-40B4-BE49-F238E27FC236}">
              <a16:creationId xmlns:a16="http://schemas.microsoft.com/office/drawing/2014/main" xmlns="" id="{5AB001D4-98B7-55E3-CBDB-649197B54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904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696</xdr:row>
      <xdr:rowOff>19070</xdr:rowOff>
    </xdr:from>
    <xdr:to>
      <xdr:col>12</xdr:col>
      <xdr:colOff>1097280</xdr:colOff>
      <xdr:row>696</xdr:row>
      <xdr:rowOff>742970</xdr:rowOff>
    </xdr:to>
    <xdr:pic>
      <xdr:nvPicPr>
        <xdr:cNvPr id="1393" name="Picture 1392">
          <a:extLst>
            <a:ext uri="{FF2B5EF4-FFF2-40B4-BE49-F238E27FC236}">
              <a16:creationId xmlns:a16="http://schemas.microsoft.com/office/drawing/2014/main" xmlns="" id="{76A252AF-4E0D-7F6E-BC59-939932579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2980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697</xdr:row>
      <xdr:rowOff>19070</xdr:rowOff>
    </xdr:from>
    <xdr:to>
      <xdr:col>12</xdr:col>
      <xdr:colOff>1097280</xdr:colOff>
      <xdr:row>697</xdr:row>
      <xdr:rowOff>742970</xdr:rowOff>
    </xdr:to>
    <xdr:pic>
      <xdr:nvPicPr>
        <xdr:cNvPr id="1395" name="Picture 1394">
          <a:extLst>
            <a:ext uri="{FF2B5EF4-FFF2-40B4-BE49-F238E27FC236}">
              <a16:creationId xmlns:a16="http://schemas.microsoft.com/office/drawing/2014/main" xmlns="" id="{F46A7D71-FA01-D941-E7BF-885982939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3056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698</xdr:row>
      <xdr:rowOff>19070</xdr:rowOff>
    </xdr:from>
    <xdr:to>
      <xdr:col>12</xdr:col>
      <xdr:colOff>1097280</xdr:colOff>
      <xdr:row>698</xdr:row>
      <xdr:rowOff>742970</xdr:rowOff>
    </xdr:to>
    <xdr:pic>
      <xdr:nvPicPr>
        <xdr:cNvPr id="1397" name="Picture 1396">
          <a:extLst>
            <a:ext uri="{FF2B5EF4-FFF2-40B4-BE49-F238E27FC236}">
              <a16:creationId xmlns:a16="http://schemas.microsoft.com/office/drawing/2014/main" xmlns="" id="{A45EB5CA-07C1-020A-23F7-1634626DB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3133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699</xdr:row>
      <xdr:rowOff>19070</xdr:rowOff>
    </xdr:from>
    <xdr:to>
      <xdr:col>12</xdr:col>
      <xdr:colOff>1097280</xdr:colOff>
      <xdr:row>699</xdr:row>
      <xdr:rowOff>742970</xdr:rowOff>
    </xdr:to>
    <xdr:pic>
      <xdr:nvPicPr>
        <xdr:cNvPr id="1399" name="Picture 1398">
          <a:extLst>
            <a:ext uri="{FF2B5EF4-FFF2-40B4-BE49-F238E27FC236}">
              <a16:creationId xmlns:a16="http://schemas.microsoft.com/office/drawing/2014/main" xmlns="" id="{4B87F21C-C4CA-21EE-84F1-E0C62D37E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3209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700</xdr:row>
      <xdr:rowOff>19070</xdr:rowOff>
    </xdr:from>
    <xdr:to>
      <xdr:col>12</xdr:col>
      <xdr:colOff>1097280</xdr:colOff>
      <xdr:row>700</xdr:row>
      <xdr:rowOff>742970</xdr:rowOff>
    </xdr:to>
    <xdr:pic>
      <xdr:nvPicPr>
        <xdr:cNvPr id="1401" name="Picture 1400">
          <a:extLst>
            <a:ext uri="{FF2B5EF4-FFF2-40B4-BE49-F238E27FC236}">
              <a16:creationId xmlns:a16="http://schemas.microsoft.com/office/drawing/2014/main" xmlns="" id="{E541DF68-E369-F08D-E638-47FAFC2F6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3285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701</xdr:row>
      <xdr:rowOff>19070</xdr:rowOff>
    </xdr:from>
    <xdr:to>
      <xdr:col>12</xdr:col>
      <xdr:colOff>1097280</xdr:colOff>
      <xdr:row>701</xdr:row>
      <xdr:rowOff>742970</xdr:rowOff>
    </xdr:to>
    <xdr:pic>
      <xdr:nvPicPr>
        <xdr:cNvPr id="1403" name="Picture 1402">
          <a:extLst>
            <a:ext uri="{FF2B5EF4-FFF2-40B4-BE49-F238E27FC236}">
              <a16:creationId xmlns:a16="http://schemas.microsoft.com/office/drawing/2014/main" xmlns="" id="{5E0936ED-D71C-863D-B57E-E8B0AA2D3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3361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702</xdr:row>
      <xdr:rowOff>19070</xdr:rowOff>
    </xdr:from>
    <xdr:to>
      <xdr:col>12</xdr:col>
      <xdr:colOff>1097280</xdr:colOff>
      <xdr:row>702</xdr:row>
      <xdr:rowOff>742970</xdr:rowOff>
    </xdr:to>
    <xdr:pic>
      <xdr:nvPicPr>
        <xdr:cNvPr id="1405" name="Picture 1404">
          <a:extLst>
            <a:ext uri="{FF2B5EF4-FFF2-40B4-BE49-F238E27FC236}">
              <a16:creationId xmlns:a16="http://schemas.microsoft.com/office/drawing/2014/main" xmlns="" id="{6D8716B2-944E-0668-58AE-BDD917A9F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3437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703</xdr:row>
      <xdr:rowOff>19070</xdr:rowOff>
    </xdr:from>
    <xdr:to>
      <xdr:col>12</xdr:col>
      <xdr:colOff>1097280</xdr:colOff>
      <xdr:row>703</xdr:row>
      <xdr:rowOff>742970</xdr:rowOff>
    </xdr:to>
    <xdr:pic>
      <xdr:nvPicPr>
        <xdr:cNvPr id="1407" name="Picture 1406">
          <a:extLst>
            <a:ext uri="{FF2B5EF4-FFF2-40B4-BE49-F238E27FC236}">
              <a16:creationId xmlns:a16="http://schemas.microsoft.com/office/drawing/2014/main" xmlns="" id="{65D70A12-74FA-D14B-5BEA-466A7173F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3514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704</xdr:row>
      <xdr:rowOff>19070</xdr:rowOff>
    </xdr:from>
    <xdr:to>
      <xdr:col>12</xdr:col>
      <xdr:colOff>1097280</xdr:colOff>
      <xdr:row>704</xdr:row>
      <xdr:rowOff>742970</xdr:rowOff>
    </xdr:to>
    <xdr:pic>
      <xdr:nvPicPr>
        <xdr:cNvPr id="1409" name="Picture 1408">
          <a:extLst>
            <a:ext uri="{FF2B5EF4-FFF2-40B4-BE49-F238E27FC236}">
              <a16:creationId xmlns:a16="http://schemas.microsoft.com/office/drawing/2014/main" xmlns="" id="{6DD7E7D3-90AD-49D0-1E9D-16436A6D9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3590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705</xdr:row>
      <xdr:rowOff>19070</xdr:rowOff>
    </xdr:from>
    <xdr:to>
      <xdr:col>12</xdr:col>
      <xdr:colOff>1097280</xdr:colOff>
      <xdr:row>705</xdr:row>
      <xdr:rowOff>742970</xdr:rowOff>
    </xdr:to>
    <xdr:pic>
      <xdr:nvPicPr>
        <xdr:cNvPr id="1411" name="Picture 1410">
          <a:extLst>
            <a:ext uri="{FF2B5EF4-FFF2-40B4-BE49-F238E27FC236}">
              <a16:creationId xmlns:a16="http://schemas.microsoft.com/office/drawing/2014/main" xmlns="" id="{C93429D7-DF8F-6264-55A9-1FCC1205E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3666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706</xdr:row>
      <xdr:rowOff>19070</xdr:rowOff>
    </xdr:from>
    <xdr:to>
      <xdr:col>12</xdr:col>
      <xdr:colOff>1097280</xdr:colOff>
      <xdr:row>706</xdr:row>
      <xdr:rowOff>742970</xdr:rowOff>
    </xdr:to>
    <xdr:pic>
      <xdr:nvPicPr>
        <xdr:cNvPr id="1413" name="Picture 1412">
          <a:extLst>
            <a:ext uri="{FF2B5EF4-FFF2-40B4-BE49-F238E27FC236}">
              <a16:creationId xmlns:a16="http://schemas.microsoft.com/office/drawing/2014/main" xmlns="" id="{FB197449-A732-3FBD-C133-473D9FDA3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3742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707</xdr:row>
      <xdr:rowOff>19070</xdr:rowOff>
    </xdr:from>
    <xdr:to>
      <xdr:col>12</xdr:col>
      <xdr:colOff>1097280</xdr:colOff>
      <xdr:row>707</xdr:row>
      <xdr:rowOff>742970</xdr:rowOff>
    </xdr:to>
    <xdr:pic>
      <xdr:nvPicPr>
        <xdr:cNvPr id="1415" name="Picture 1414">
          <a:extLst>
            <a:ext uri="{FF2B5EF4-FFF2-40B4-BE49-F238E27FC236}">
              <a16:creationId xmlns:a16="http://schemas.microsoft.com/office/drawing/2014/main" xmlns="" id="{EFBD7DAF-2B0B-34C5-7F89-4A2F19172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3818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708</xdr:row>
      <xdr:rowOff>19070</xdr:rowOff>
    </xdr:from>
    <xdr:to>
      <xdr:col>12</xdr:col>
      <xdr:colOff>1097280</xdr:colOff>
      <xdr:row>708</xdr:row>
      <xdr:rowOff>742970</xdr:rowOff>
    </xdr:to>
    <xdr:pic>
      <xdr:nvPicPr>
        <xdr:cNvPr id="1417" name="Picture 1416">
          <a:extLst>
            <a:ext uri="{FF2B5EF4-FFF2-40B4-BE49-F238E27FC236}">
              <a16:creationId xmlns:a16="http://schemas.microsoft.com/office/drawing/2014/main" xmlns="" id="{FA2E4EA3-C5E2-BCDE-61F4-6B0D149A9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3895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709</xdr:row>
      <xdr:rowOff>19070</xdr:rowOff>
    </xdr:from>
    <xdr:to>
      <xdr:col>12</xdr:col>
      <xdr:colOff>1097280</xdr:colOff>
      <xdr:row>709</xdr:row>
      <xdr:rowOff>742970</xdr:rowOff>
    </xdr:to>
    <xdr:pic>
      <xdr:nvPicPr>
        <xdr:cNvPr id="1419" name="Picture 1418">
          <a:extLst>
            <a:ext uri="{FF2B5EF4-FFF2-40B4-BE49-F238E27FC236}">
              <a16:creationId xmlns:a16="http://schemas.microsoft.com/office/drawing/2014/main" xmlns="" id="{97C0ADAC-A67D-5E5D-B89A-C8FBE729D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3971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710</xdr:row>
      <xdr:rowOff>19070</xdr:rowOff>
    </xdr:from>
    <xdr:to>
      <xdr:col>12</xdr:col>
      <xdr:colOff>1097280</xdr:colOff>
      <xdr:row>710</xdr:row>
      <xdr:rowOff>742970</xdr:rowOff>
    </xdr:to>
    <xdr:pic>
      <xdr:nvPicPr>
        <xdr:cNvPr id="1421" name="Picture 1420">
          <a:extLst>
            <a:ext uri="{FF2B5EF4-FFF2-40B4-BE49-F238E27FC236}">
              <a16:creationId xmlns:a16="http://schemas.microsoft.com/office/drawing/2014/main" xmlns="" id="{A02335F9-609C-0585-DD44-9CC48248A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4047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711</xdr:row>
      <xdr:rowOff>19070</xdr:rowOff>
    </xdr:from>
    <xdr:to>
      <xdr:col>12</xdr:col>
      <xdr:colOff>1097280</xdr:colOff>
      <xdr:row>711</xdr:row>
      <xdr:rowOff>742970</xdr:rowOff>
    </xdr:to>
    <xdr:pic>
      <xdr:nvPicPr>
        <xdr:cNvPr id="1423" name="Picture 1422">
          <a:extLst>
            <a:ext uri="{FF2B5EF4-FFF2-40B4-BE49-F238E27FC236}">
              <a16:creationId xmlns:a16="http://schemas.microsoft.com/office/drawing/2014/main" xmlns="" id="{9E33BD0F-61A9-C97C-9D6B-CD9A52DEE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4123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712</xdr:row>
      <xdr:rowOff>19070</xdr:rowOff>
    </xdr:from>
    <xdr:to>
      <xdr:col>12</xdr:col>
      <xdr:colOff>1097280</xdr:colOff>
      <xdr:row>712</xdr:row>
      <xdr:rowOff>742970</xdr:rowOff>
    </xdr:to>
    <xdr:pic>
      <xdr:nvPicPr>
        <xdr:cNvPr id="1425" name="Picture 1424">
          <a:extLst>
            <a:ext uri="{FF2B5EF4-FFF2-40B4-BE49-F238E27FC236}">
              <a16:creationId xmlns:a16="http://schemas.microsoft.com/office/drawing/2014/main" xmlns="" id="{37148819-7E04-128E-A50A-7617315A0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4199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713</xdr:row>
      <xdr:rowOff>19070</xdr:rowOff>
    </xdr:from>
    <xdr:to>
      <xdr:col>12</xdr:col>
      <xdr:colOff>1097280</xdr:colOff>
      <xdr:row>713</xdr:row>
      <xdr:rowOff>742970</xdr:rowOff>
    </xdr:to>
    <xdr:pic>
      <xdr:nvPicPr>
        <xdr:cNvPr id="1427" name="Picture 1426">
          <a:extLst>
            <a:ext uri="{FF2B5EF4-FFF2-40B4-BE49-F238E27FC236}">
              <a16:creationId xmlns:a16="http://schemas.microsoft.com/office/drawing/2014/main" xmlns="" id="{BBDC92CC-2484-605B-E27A-9ACDB2743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4276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714</xdr:row>
      <xdr:rowOff>19070</xdr:rowOff>
    </xdr:from>
    <xdr:to>
      <xdr:col>12</xdr:col>
      <xdr:colOff>1097280</xdr:colOff>
      <xdr:row>714</xdr:row>
      <xdr:rowOff>742970</xdr:rowOff>
    </xdr:to>
    <xdr:pic>
      <xdr:nvPicPr>
        <xdr:cNvPr id="1429" name="Picture 1428">
          <a:extLst>
            <a:ext uri="{FF2B5EF4-FFF2-40B4-BE49-F238E27FC236}">
              <a16:creationId xmlns:a16="http://schemas.microsoft.com/office/drawing/2014/main" xmlns="" id="{469C79B7-61F6-7FF5-F6F2-ECB7E8FA7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4352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715</xdr:row>
      <xdr:rowOff>19070</xdr:rowOff>
    </xdr:from>
    <xdr:to>
      <xdr:col>12</xdr:col>
      <xdr:colOff>1097280</xdr:colOff>
      <xdr:row>715</xdr:row>
      <xdr:rowOff>742970</xdr:rowOff>
    </xdr:to>
    <xdr:pic>
      <xdr:nvPicPr>
        <xdr:cNvPr id="1431" name="Picture 1430">
          <a:extLst>
            <a:ext uri="{FF2B5EF4-FFF2-40B4-BE49-F238E27FC236}">
              <a16:creationId xmlns:a16="http://schemas.microsoft.com/office/drawing/2014/main" xmlns="" id="{67664F14-C912-876A-1D74-2351A18A2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4428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716</xdr:row>
      <xdr:rowOff>19070</xdr:rowOff>
    </xdr:from>
    <xdr:to>
      <xdr:col>12</xdr:col>
      <xdr:colOff>1097280</xdr:colOff>
      <xdr:row>716</xdr:row>
      <xdr:rowOff>742970</xdr:rowOff>
    </xdr:to>
    <xdr:pic>
      <xdr:nvPicPr>
        <xdr:cNvPr id="1433" name="Picture 1432">
          <a:extLst>
            <a:ext uri="{FF2B5EF4-FFF2-40B4-BE49-F238E27FC236}">
              <a16:creationId xmlns:a16="http://schemas.microsoft.com/office/drawing/2014/main" xmlns="" id="{8D4C79C3-9D30-0B38-08D1-6D40EC86B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4504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717</xdr:row>
      <xdr:rowOff>19070</xdr:rowOff>
    </xdr:from>
    <xdr:to>
      <xdr:col>12</xdr:col>
      <xdr:colOff>1097280</xdr:colOff>
      <xdr:row>717</xdr:row>
      <xdr:rowOff>742970</xdr:rowOff>
    </xdr:to>
    <xdr:pic>
      <xdr:nvPicPr>
        <xdr:cNvPr id="1435" name="Picture 1434">
          <a:extLst>
            <a:ext uri="{FF2B5EF4-FFF2-40B4-BE49-F238E27FC236}">
              <a16:creationId xmlns:a16="http://schemas.microsoft.com/office/drawing/2014/main" xmlns="" id="{751FCA3C-800C-FBCF-21FD-4A26322B0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4580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718</xdr:row>
      <xdr:rowOff>19070</xdr:rowOff>
    </xdr:from>
    <xdr:to>
      <xdr:col>12</xdr:col>
      <xdr:colOff>1097280</xdr:colOff>
      <xdr:row>718</xdr:row>
      <xdr:rowOff>742970</xdr:rowOff>
    </xdr:to>
    <xdr:pic>
      <xdr:nvPicPr>
        <xdr:cNvPr id="1437" name="Picture 1436">
          <a:extLst>
            <a:ext uri="{FF2B5EF4-FFF2-40B4-BE49-F238E27FC236}">
              <a16:creationId xmlns:a16="http://schemas.microsoft.com/office/drawing/2014/main" xmlns="" id="{82F6EB81-79A3-16BE-931A-7A36920AF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4657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719</xdr:row>
      <xdr:rowOff>19070</xdr:rowOff>
    </xdr:from>
    <xdr:to>
      <xdr:col>12</xdr:col>
      <xdr:colOff>1097280</xdr:colOff>
      <xdr:row>719</xdr:row>
      <xdr:rowOff>742970</xdr:rowOff>
    </xdr:to>
    <xdr:pic>
      <xdr:nvPicPr>
        <xdr:cNvPr id="1439" name="Picture 1438">
          <a:extLst>
            <a:ext uri="{FF2B5EF4-FFF2-40B4-BE49-F238E27FC236}">
              <a16:creationId xmlns:a16="http://schemas.microsoft.com/office/drawing/2014/main" xmlns="" id="{762A6D9F-D087-2583-E01B-CB23E41C7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4733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720</xdr:row>
      <xdr:rowOff>19070</xdr:rowOff>
    </xdr:from>
    <xdr:to>
      <xdr:col>12</xdr:col>
      <xdr:colOff>1097280</xdr:colOff>
      <xdr:row>720</xdr:row>
      <xdr:rowOff>742970</xdr:rowOff>
    </xdr:to>
    <xdr:pic>
      <xdr:nvPicPr>
        <xdr:cNvPr id="1441" name="Picture 1440">
          <a:extLst>
            <a:ext uri="{FF2B5EF4-FFF2-40B4-BE49-F238E27FC236}">
              <a16:creationId xmlns:a16="http://schemas.microsoft.com/office/drawing/2014/main" xmlns="" id="{C32B9B4E-D36E-72BD-668B-D726701D1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4809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721</xdr:row>
      <xdr:rowOff>19070</xdr:rowOff>
    </xdr:from>
    <xdr:to>
      <xdr:col>12</xdr:col>
      <xdr:colOff>1097280</xdr:colOff>
      <xdr:row>721</xdr:row>
      <xdr:rowOff>742970</xdr:rowOff>
    </xdr:to>
    <xdr:pic>
      <xdr:nvPicPr>
        <xdr:cNvPr id="1443" name="Picture 1442">
          <a:extLst>
            <a:ext uri="{FF2B5EF4-FFF2-40B4-BE49-F238E27FC236}">
              <a16:creationId xmlns:a16="http://schemas.microsoft.com/office/drawing/2014/main" xmlns="" id="{76B94AE4-7CBA-81AE-274D-D4FD302C8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4885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722</xdr:row>
      <xdr:rowOff>19070</xdr:rowOff>
    </xdr:from>
    <xdr:to>
      <xdr:col>12</xdr:col>
      <xdr:colOff>1097280</xdr:colOff>
      <xdr:row>722</xdr:row>
      <xdr:rowOff>742970</xdr:rowOff>
    </xdr:to>
    <xdr:pic>
      <xdr:nvPicPr>
        <xdr:cNvPr id="1445" name="Picture 1444">
          <a:extLst>
            <a:ext uri="{FF2B5EF4-FFF2-40B4-BE49-F238E27FC236}">
              <a16:creationId xmlns:a16="http://schemas.microsoft.com/office/drawing/2014/main" xmlns="" id="{1DFE1D66-D775-9CD8-C4B5-42A6C11A7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4961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723</xdr:row>
      <xdr:rowOff>19070</xdr:rowOff>
    </xdr:from>
    <xdr:to>
      <xdr:col>12</xdr:col>
      <xdr:colOff>1097280</xdr:colOff>
      <xdr:row>723</xdr:row>
      <xdr:rowOff>742970</xdr:rowOff>
    </xdr:to>
    <xdr:pic>
      <xdr:nvPicPr>
        <xdr:cNvPr id="1447" name="Picture 1446">
          <a:extLst>
            <a:ext uri="{FF2B5EF4-FFF2-40B4-BE49-F238E27FC236}">
              <a16:creationId xmlns:a16="http://schemas.microsoft.com/office/drawing/2014/main" xmlns="" id="{870D53FD-3A3C-EFC6-623F-D19AE5F3B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5038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724</xdr:row>
      <xdr:rowOff>19070</xdr:rowOff>
    </xdr:from>
    <xdr:to>
      <xdr:col>12</xdr:col>
      <xdr:colOff>1097280</xdr:colOff>
      <xdr:row>724</xdr:row>
      <xdr:rowOff>742970</xdr:rowOff>
    </xdr:to>
    <xdr:pic>
      <xdr:nvPicPr>
        <xdr:cNvPr id="1449" name="Picture 1448">
          <a:extLst>
            <a:ext uri="{FF2B5EF4-FFF2-40B4-BE49-F238E27FC236}">
              <a16:creationId xmlns:a16="http://schemas.microsoft.com/office/drawing/2014/main" xmlns="" id="{F4929C74-E47D-8A80-0B3D-8D20788FB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5114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725</xdr:row>
      <xdr:rowOff>19070</xdr:rowOff>
    </xdr:from>
    <xdr:to>
      <xdr:col>12</xdr:col>
      <xdr:colOff>1097280</xdr:colOff>
      <xdr:row>725</xdr:row>
      <xdr:rowOff>742970</xdr:rowOff>
    </xdr:to>
    <xdr:pic>
      <xdr:nvPicPr>
        <xdr:cNvPr id="1451" name="Picture 1450">
          <a:extLst>
            <a:ext uri="{FF2B5EF4-FFF2-40B4-BE49-F238E27FC236}">
              <a16:creationId xmlns:a16="http://schemas.microsoft.com/office/drawing/2014/main" xmlns="" id="{2EFD2748-9152-4C80-511B-141B34573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5190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726</xdr:row>
      <xdr:rowOff>19070</xdr:rowOff>
    </xdr:from>
    <xdr:to>
      <xdr:col>12</xdr:col>
      <xdr:colOff>1097280</xdr:colOff>
      <xdr:row>726</xdr:row>
      <xdr:rowOff>742970</xdr:rowOff>
    </xdr:to>
    <xdr:pic>
      <xdr:nvPicPr>
        <xdr:cNvPr id="1453" name="Picture 1452">
          <a:extLst>
            <a:ext uri="{FF2B5EF4-FFF2-40B4-BE49-F238E27FC236}">
              <a16:creationId xmlns:a16="http://schemas.microsoft.com/office/drawing/2014/main" xmlns="" id="{97A80A3B-5537-72B8-4EBE-764A3A322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5266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727</xdr:row>
      <xdr:rowOff>19070</xdr:rowOff>
    </xdr:from>
    <xdr:to>
      <xdr:col>12</xdr:col>
      <xdr:colOff>1097280</xdr:colOff>
      <xdr:row>727</xdr:row>
      <xdr:rowOff>742970</xdr:rowOff>
    </xdr:to>
    <xdr:pic>
      <xdr:nvPicPr>
        <xdr:cNvPr id="1455" name="Picture 1454">
          <a:extLst>
            <a:ext uri="{FF2B5EF4-FFF2-40B4-BE49-F238E27FC236}">
              <a16:creationId xmlns:a16="http://schemas.microsoft.com/office/drawing/2014/main" xmlns="" id="{F9B4C7E5-5A36-76EF-8A5C-D013A49BF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5342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728</xdr:row>
      <xdr:rowOff>19070</xdr:rowOff>
    </xdr:from>
    <xdr:to>
      <xdr:col>12</xdr:col>
      <xdr:colOff>1097280</xdr:colOff>
      <xdr:row>728</xdr:row>
      <xdr:rowOff>742970</xdr:rowOff>
    </xdr:to>
    <xdr:pic>
      <xdr:nvPicPr>
        <xdr:cNvPr id="1457" name="Picture 1456">
          <a:extLst>
            <a:ext uri="{FF2B5EF4-FFF2-40B4-BE49-F238E27FC236}">
              <a16:creationId xmlns:a16="http://schemas.microsoft.com/office/drawing/2014/main" xmlns="" id="{2C33DA49-C7F8-2549-BB44-EF1BAC030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54191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729</xdr:row>
      <xdr:rowOff>19070</xdr:rowOff>
    </xdr:from>
    <xdr:to>
      <xdr:col>12</xdr:col>
      <xdr:colOff>1097280</xdr:colOff>
      <xdr:row>729</xdr:row>
      <xdr:rowOff>742970</xdr:rowOff>
    </xdr:to>
    <xdr:pic>
      <xdr:nvPicPr>
        <xdr:cNvPr id="1459" name="Picture 1458">
          <a:extLst>
            <a:ext uri="{FF2B5EF4-FFF2-40B4-BE49-F238E27FC236}">
              <a16:creationId xmlns:a16="http://schemas.microsoft.com/office/drawing/2014/main" xmlns="" id="{52160D16-E81D-B082-D455-41D1AF20B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54953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730</xdr:row>
      <xdr:rowOff>19070</xdr:rowOff>
    </xdr:from>
    <xdr:to>
      <xdr:col>12</xdr:col>
      <xdr:colOff>1097280</xdr:colOff>
      <xdr:row>730</xdr:row>
      <xdr:rowOff>742970</xdr:rowOff>
    </xdr:to>
    <xdr:pic>
      <xdr:nvPicPr>
        <xdr:cNvPr id="1461" name="Picture 1460">
          <a:extLst>
            <a:ext uri="{FF2B5EF4-FFF2-40B4-BE49-F238E27FC236}">
              <a16:creationId xmlns:a16="http://schemas.microsoft.com/office/drawing/2014/main" xmlns="" id="{3C11BE9B-7E00-3EEA-C1BF-5326C9F6B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55715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731</xdr:row>
      <xdr:rowOff>19070</xdr:rowOff>
    </xdr:from>
    <xdr:to>
      <xdr:col>12</xdr:col>
      <xdr:colOff>1097280</xdr:colOff>
      <xdr:row>731</xdr:row>
      <xdr:rowOff>742970</xdr:rowOff>
    </xdr:to>
    <xdr:pic>
      <xdr:nvPicPr>
        <xdr:cNvPr id="1463" name="Picture 1462">
          <a:extLst>
            <a:ext uri="{FF2B5EF4-FFF2-40B4-BE49-F238E27FC236}">
              <a16:creationId xmlns:a16="http://schemas.microsoft.com/office/drawing/2014/main" xmlns="" id="{ED5C3517-4B83-64A0-386D-7E027080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56477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732</xdr:row>
      <xdr:rowOff>19070</xdr:rowOff>
    </xdr:from>
    <xdr:to>
      <xdr:col>12</xdr:col>
      <xdr:colOff>1097280</xdr:colOff>
      <xdr:row>732</xdr:row>
      <xdr:rowOff>742970</xdr:rowOff>
    </xdr:to>
    <xdr:pic>
      <xdr:nvPicPr>
        <xdr:cNvPr id="1465" name="Picture 1464">
          <a:extLst>
            <a:ext uri="{FF2B5EF4-FFF2-40B4-BE49-F238E27FC236}">
              <a16:creationId xmlns:a16="http://schemas.microsoft.com/office/drawing/2014/main" xmlns="" id="{013A9176-6385-1797-0D98-B9B864C4C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57239190"/>
          <a:ext cx="723900" cy="723900"/>
        </a:xfrm>
        <a:prstGeom prst="rect">
          <a:avLst/>
        </a:prstGeom>
      </xdr:spPr>
    </xdr:pic>
    <xdr:clientData/>
  </xdr:twoCellAnchor>
  <xdr:twoCellAnchor>
    <xdr:from>
      <xdr:col>12</xdr:col>
      <xdr:colOff>373380</xdr:colOff>
      <xdr:row>733</xdr:row>
      <xdr:rowOff>19070</xdr:rowOff>
    </xdr:from>
    <xdr:to>
      <xdr:col>12</xdr:col>
      <xdr:colOff>1097280</xdr:colOff>
      <xdr:row>733</xdr:row>
      <xdr:rowOff>742970</xdr:rowOff>
    </xdr:to>
    <xdr:pic>
      <xdr:nvPicPr>
        <xdr:cNvPr id="1467" name="Picture 1466">
          <a:extLst>
            <a:ext uri="{FF2B5EF4-FFF2-40B4-BE49-F238E27FC236}">
              <a16:creationId xmlns:a16="http://schemas.microsoft.com/office/drawing/2014/main" xmlns="" id="{F19156F6-7E69-7240-A597-6E0A7A349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2240" y="558001190"/>
          <a:ext cx="723900" cy="7239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mri Kramer" refreshedDate="46094.570574884259" createdVersion="8" refreshedVersion="8" minRefreshableVersion="3" recordCount="733">
  <cacheSource type="worksheet">
    <worksheetSource ref="A1:AA734" sheet="LIST"/>
  </cacheSource>
  <cacheFields count="25">
    <cacheField name="WAREHOUSE" numFmtId="0">
      <sharedItems/>
    </cacheField>
    <cacheField name="BOX" numFmtId="0">
      <sharedItems/>
    </cacheField>
    <cacheField name="PALLET" numFmtId="0">
      <sharedItems/>
    </cacheField>
    <cacheField name="EAN" numFmtId="0">
      <sharedItems/>
    </cacheField>
    <cacheField name="OFFER" numFmtId="0">
      <sharedItems/>
    </cacheField>
    <cacheField name="BRAND_NAME" numFmtId="0">
      <sharedItems count="1">
        <s v="CALVIN KLEIN"/>
      </sharedItems>
    </cacheField>
    <cacheField name="BRAND" numFmtId="0">
      <sharedItems/>
    </cacheField>
    <cacheField name="TYPE" numFmtId="0">
      <sharedItems count="5">
        <s v="SHOE"/>
        <s v="TEX"/>
        <s v="SWM"/>
        <s v="BAG"/>
        <s v="ACC"/>
      </sharedItems>
    </cacheField>
    <cacheField name="GENDER" numFmtId="0">
      <sharedItems count="2">
        <s v="WMN"/>
        <s v="MAN"/>
      </sharedItems>
    </cacheField>
    <cacheField name="FAMILY" numFmtId="0">
      <sharedItems count="23">
        <s v="Shoes"/>
        <s v="Cardigans"/>
        <s v="Jackets"/>
        <s v="Shirts"/>
        <s v="T-shirts"/>
        <s v="Trousers"/>
        <s v="Swimsuit"/>
        <s v="Bags &amp; Backpacks"/>
        <s v="Caps"/>
        <s v="Waistcoats"/>
        <s v="Hoodie"/>
        <s v="Scarfs"/>
        <s v="Purses"/>
        <s v="Body"/>
        <s v="Dresses"/>
        <s v="Tops"/>
        <s v="Underwear"/>
        <s v="Belts"/>
        <s v="Shoes-SANDALS"/>
        <s v="Jeans"/>
        <s v="Skirts"/>
        <s v="Blouse"/>
        <s v="Knitwear"/>
      </sharedItems>
    </cacheField>
    <cacheField name="MODEL" numFmtId="0">
      <sharedItems/>
    </cacheField>
    <cacheField name="COLOR" numFmtId="0">
      <sharedItems/>
    </cacheField>
    <cacheField name="SIZE" numFmtId="0">
      <sharedItems/>
    </cacheField>
    <cacheField name="UNITS" numFmtId="0">
      <sharedItems containsSemiMixedTypes="0" containsString="0" containsNumber="1" containsInteger="1" minValue="1" maxValue="45"/>
    </cacheField>
    <cacheField name="YEAR" numFmtId="0">
      <sharedItems/>
    </cacheField>
    <cacheField name="SEASON" numFmtId="0">
      <sharedItems/>
    </cacheField>
    <cacheField name="V_LOCATION" numFmtId="0">
      <sharedItems/>
    </cacheField>
    <cacheField name="SUPPLIER_CATEGORY" numFmtId="0">
      <sharedItems/>
    </cacheField>
    <cacheField name="COUNTRY" numFmtId="0">
      <sharedItems/>
    </cacheField>
    <cacheField name="HS_CODE" numFmtId="0">
      <sharedItems/>
    </cacheField>
    <cacheField name="RRP" numFmtId="0">
      <sharedItems containsSemiMixedTypes="0" containsString="0" containsNumber="1" minValue="23.9" maxValue="329.9"/>
    </cacheField>
    <cacheField name="Retail Value" numFmtId="0">
      <sharedItems containsSemiMixedTypes="0" containsString="0" containsNumber="1" minValue="23.9" maxValue="2565"/>
    </cacheField>
    <cacheField name="CURRENCY_OF_RRP" numFmtId="0">
      <sharedItems/>
    </cacheField>
    <cacheField name="COMPOSITION1" numFmtId="0">
      <sharedItems/>
    </cacheField>
    <cacheField name="COMPOSITION2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3">
  <r>
    <s v="POLAND 004"/>
    <s v="000167220454129001"/>
    <s v="780200000000224567"/>
    <s v="8719855589647"/>
    <s v="782900000000017045"/>
    <x v="0"/>
    <s v="BDI-CKL"/>
    <x v="0"/>
    <x v="0"/>
    <x v="0"/>
    <s v="YW0YW00103-BDS-36"/>
    <s v="BLACK/BRIGHT WHITE"/>
    <s v="36"/>
    <n v="1"/>
    <s v=""/>
    <s v=""/>
    <s v="V.BLOCK.L. OFFERED 01"/>
    <s v="SLIDE MONOGRAM CO"/>
    <s v="CHINA"/>
    <s v="6404199000"/>
    <n v="44.9"/>
    <n v="44.9"/>
    <s v="EUR"/>
    <s v="RECYCLED COTTON (60%), COTTON (40%)"/>
    <s v=""/>
  </r>
  <r>
    <s v="POLAND 004"/>
    <s v="000167220454129001"/>
    <s v="780200000000224567"/>
    <s v="8719855589722"/>
    <s v="782900000000017045"/>
    <x v="0"/>
    <s v="BDI-CKL"/>
    <x v="0"/>
    <x v="0"/>
    <x v="0"/>
    <s v="YW0YW00103-BDS-37"/>
    <s v="BLACK/BRIGHT WHITE"/>
    <s v="37"/>
    <n v="2"/>
    <s v=""/>
    <s v=""/>
    <s v="V.BLOCK.L. OFFERED 01"/>
    <s v="SLIDE MONOGRAM CO"/>
    <s v="CHINA"/>
    <s v="6404199000"/>
    <n v="44.9"/>
    <n v="89.8"/>
    <s v="EUR"/>
    <s v="RECYCLED COTTON (60%), COTTON (40%)"/>
    <s v=""/>
  </r>
  <r>
    <s v="POLAND 004"/>
    <s v="000167220454129001"/>
    <s v="780200000000224567"/>
    <s v="8719855589784"/>
    <s v="782900000000017045"/>
    <x v="0"/>
    <s v="BDI-CKL"/>
    <x v="0"/>
    <x v="0"/>
    <x v="0"/>
    <s v="YW0YW00103-BDS-38"/>
    <s v="BLACK/BRIGHT WHITE"/>
    <s v="38"/>
    <n v="2"/>
    <s v=""/>
    <s v=""/>
    <s v="V.BLOCK.L. OFFERED 01"/>
    <s v="SLIDE MONOGRAM CO"/>
    <s v="CHINA"/>
    <s v="6404199000"/>
    <n v="44.9"/>
    <n v="89.8"/>
    <s v="EUR"/>
    <s v="RECYCLED COTTON (60%), COTTON (40%)"/>
    <s v=""/>
  </r>
  <r>
    <s v="POLAND 004"/>
    <s v="000167220454129001"/>
    <s v="780200000000224567"/>
    <s v="8719855590032"/>
    <s v="782900000000017045"/>
    <x v="0"/>
    <s v="BDI-CKL"/>
    <x v="0"/>
    <x v="0"/>
    <x v="0"/>
    <s v="YW0YW00103-BDS-39"/>
    <s v="BLACK/BRIGHT WHITE"/>
    <s v="39"/>
    <n v="2"/>
    <s v=""/>
    <s v=""/>
    <s v="V.BLOCK.L. OFFERED 01"/>
    <s v="SLIDE MONOGRAM CO"/>
    <s v="CHINA"/>
    <s v="6404199000"/>
    <n v="44.9"/>
    <n v="89.8"/>
    <s v="EUR"/>
    <s v="RECYCLED COTTON (60%), COTTON (40%)"/>
    <s v=""/>
  </r>
  <r>
    <s v="POLAND 004"/>
    <s v="000167220454129001"/>
    <s v="780200000000224567"/>
    <s v="8719855590070"/>
    <s v="782900000000017045"/>
    <x v="0"/>
    <s v="BDI-CKL"/>
    <x v="0"/>
    <x v="0"/>
    <x v="0"/>
    <s v="YW0YW00103-BDS-40"/>
    <s v="BLACK/BRIGHT WHITE"/>
    <s v="40"/>
    <n v="1"/>
    <s v=""/>
    <s v=""/>
    <s v="V.BLOCK.L. OFFERED 01"/>
    <s v="SLIDE MONOGRAM CO"/>
    <s v="CHINA"/>
    <s v="6404199000"/>
    <n v="44.9"/>
    <n v="44.9"/>
    <s v="EUR"/>
    <s v="RECYCLED COTTON (60%), COTTON (40%)"/>
    <s v=""/>
  </r>
  <r>
    <s v="POLAND 004"/>
    <s v="387193126211345066"/>
    <s v="780200000000224567"/>
    <s v="8720109277203"/>
    <s v="782900000000017045"/>
    <x v="0"/>
    <s v="BDI-CKL"/>
    <x v="1"/>
    <x v="0"/>
    <x v="1"/>
    <s v="K20K206508-YAT-L"/>
    <s v="WHITE"/>
    <s v="L"/>
    <n v="2"/>
    <s v=""/>
    <s v=""/>
    <s v="V.BLOCK.L. OFFERED 01"/>
    <s v="RIB RAGLAN CARDIGAN"/>
    <s v="CHINA"/>
    <s v="6110309900"/>
    <n v="219.9"/>
    <n v="439.8"/>
    <s v="EUR"/>
    <s v="SUSTAINABLE VISCOSE (86%), POLYBUTYLENE TEREPHTHAL"/>
    <s v="LATE (14%)"/>
  </r>
  <r>
    <s v="POLAND 004"/>
    <s v="387193126211345066"/>
    <s v="780200000000224567"/>
    <s v="8720109277326"/>
    <s v="782900000000017045"/>
    <x v="0"/>
    <s v="BDI-CKL"/>
    <x v="1"/>
    <x v="0"/>
    <x v="1"/>
    <s v="K20K206508-YAT-XL"/>
    <s v="WHITE"/>
    <s v="XL"/>
    <n v="1"/>
    <s v=""/>
    <s v=""/>
    <s v="V.BLOCK.L. OFFERED 01"/>
    <s v="RIB RAGLAN CARDIGAN"/>
    <s v="CHINA"/>
    <s v="6110309900"/>
    <n v="219.9"/>
    <n v="219.9"/>
    <s v="EUR"/>
    <s v="SUSTAINABLE VISCOSE (86%), POLYBUTYLENE TEREPHTHAL"/>
    <s v="LATE (14%)"/>
  </r>
  <r>
    <s v="POLAND 004"/>
    <s v="387193126211345066"/>
    <s v="780200000000224567"/>
    <s v="8720109276923"/>
    <s v="782900000000017045"/>
    <x v="0"/>
    <s v="BDI-CKL"/>
    <x v="1"/>
    <x v="0"/>
    <x v="1"/>
    <s v="K20K206508-YAT-S"/>
    <s v="WHITE"/>
    <s v="S"/>
    <n v="2"/>
    <s v=""/>
    <s v=""/>
    <s v="V.BLOCK.L. OFFERED 01"/>
    <s v="RIB RAGLAN CARDIGAN"/>
    <s v="CHINA"/>
    <s v="6110309900"/>
    <n v="219.9"/>
    <n v="439.8"/>
    <s v="EUR"/>
    <s v="SUSTAINABLE VISCOSE (86%), POLYBUTYLENE TEREPHTHAL"/>
    <s v="LATE (14%)"/>
  </r>
  <r>
    <s v="POLAND 004"/>
    <s v="387193126211345066"/>
    <s v="780200000000224567"/>
    <s v="8720109277111"/>
    <s v="782900000000017045"/>
    <x v="0"/>
    <s v="BDI-CKL"/>
    <x v="1"/>
    <x v="0"/>
    <x v="1"/>
    <s v="K20K206508-YAT-M"/>
    <s v="WHITE"/>
    <s v="M"/>
    <n v="2"/>
    <s v=""/>
    <s v=""/>
    <s v="V.BLOCK.L. OFFERED 01"/>
    <s v="RIB RAGLAN CARDIGAN"/>
    <s v="CHINA"/>
    <s v="6110309900"/>
    <n v="219.9"/>
    <n v="439.8"/>
    <s v="EUR"/>
    <s v="SUSTAINABLE VISCOSE (86%), POLYBUTYLENE TEREPHTHAL"/>
    <s v="LATE (14%)"/>
  </r>
  <r>
    <s v="POLAND 004"/>
    <s v="387193126211345066"/>
    <s v="780200000000224567"/>
    <s v="8720109276862"/>
    <s v="782900000000017045"/>
    <x v="0"/>
    <s v="BDI-CKL"/>
    <x v="1"/>
    <x v="0"/>
    <x v="1"/>
    <s v="K20K206508-YAT-XS"/>
    <s v="WHITE"/>
    <s v="XS"/>
    <n v="1"/>
    <s v=""/>
    <s v=""/>
    <s v="V.BLOCK.L. OFFERED 01"/>
    <s v="RIB RAGLAN CARDIGAN"/>
    <s v="CHINA"/>
    <s v="6110309900"/>
    <n v="219.9"/>
    <n v="219.9"/>
    <s v="EUR"/>
    <s v="SUSTAINABLE VISCOSE (86%), POLYBUTYLENE TEREPHTHAL"/>
    <s v="LATE (14%)"/>
  </r>
  <r>
    <s v="POLAND 004"/>
    <s v="387193126215626246"/>
    <s v="780200000000224567"/>
    <s v="8720109454833"/>
    <s v="782900000000017045"/>
    <x v="0"/>
    <s v="BDI-CKL"/>
    <x v="1"/>
    <x v="0"/>
    <x v="2"/>
    <s v="J20J222788-1A4-XS"/>
    <s v="DENIM MEDIUM"/>
    <s v="XS"/>
    <n v="1"/>
    <s v=""/>
    <s v=""/>
    <s v="V.BLOCK.L. OFFERED 01"/>
    <s v="ARCHIVAL DENIM JACKE"/>
    <s v="TUNISIA"/>
    <s v="6204329090"/>
    <n v="109.9"/>
    <n v="109.9"/>
    <s v="EUR"/>
    <s v="BETTER COTTON INITIATIVE (80%), RECYCLED COTTON (2"/>
    <s v="20%)"/>
  </r>
  <r>
    <s v="POLAND 004"/>
    <s v="387193126215626246"/>
    <s v="780200000000224567"/>
    <s v="8720109454901"/>
    <s v="782900000000017045"/>
    <x v="0"/>
    <s v="BDI-CKL"/>
    <x v="1"/>
    <x v="0"/>
    <x v="2"/>
    <s v="J20J222788-1A4-XL"/>
    <s v="DENIM MEDIUM"/>
    <s v="XL"/>
    <n v="1"/>
    <s v=""/>
    <s v=""/>
    <s v="V.BLOCK.L. OFFERED 01"/>
    <s v="ARCHIVAL DENIM JACKE"/>
    <s v="TUNISIA"/>
    <s v="6204329090"/>
    <n v="109.9"/>
    <n v="109.9"/>
    <s v="EUR"/>
    <s v="BETTER COTTON INITIATIVE (80%), RECYCLED COTTON (2"/>
    <s v="20%)"/>
  </r>
  <r>
    <s v="POLAND 004"/>
    <s v="387193126215626246"/>
    <s v="780200000000224567"/>
    <s v="8720109454857"/>
    <s v="782900000000017045"/>
    <x v="0"/>
    <s v="BDI-CKL"/>
    <x v="1"/>
    <x v="0"/>
    <x v="2"/>
    <s v="J20J222788-1A4-S"/>
    <s v="DENIM MEDIUM"/>
    <s v="S"/>
    <n v="2"/>
    <s v=""/>
    <s v=""/>
    <s v="V.BLOCK.L. OFFERED 01"/>
    <s v="ARCHIVAL DENIM JACKE"/>
    <s v="TUNISIA"/>
    <s v="6204329090"/>
    <n v="109.9"/>
    <n v="219.8"/>
    <s v="EUR"/>
    <s v="BETTER COTTON INITIATIVE (80%), RECYCLED COTTON (2"/>
    <s v="20%)"/>
  </r>
  <r>
    <s v="POLAND 004"/>
    <s v="387193126215626246"/>
    <s v="780200000000224567"/>
    <s v="8720109454864"/>
    <s v="782900000000017045"/>
    <x v="0"/>
    <s v="BDI-CKL"/>
    <x v="1"/>
    <x v="0"/>
    <x v="2"/>
    <s v="J20J222788-1A4-M"/>
    <s v="DENIM MEDIUM"/>
    <s v="M"/>
    <n v="1"/>
    <s v=""/>
    <s v=""/>
    <s v="V.BLOCK.L. OFFERED 01"/>
    <s v="ARCHIVAL DENIM JACKE"/>
    <s v="TUNISIA"/>
    <s v="6204329090"/>
    <n v="109.9"/>
    <n v="109.9"/>
    <s v="EUR"/>
    <s v="BETTER COTTON INITIATIVE (80%), RECYCLED COTTON (2"/>
    <s v="20%)"/>
  </r>
  <r>
    <s v="POLAND 004"/>
    <s v="387193126215626246"/>
    <s v="780200000000224567"/>
    <s v="8720109684568"/>
    <s v="782900000000017045"/>
    <x v="0"/>
    <s v="BDI-CKL"/>
    <x v="1"/>
    <x v="1"/>
    <x v="2"/>
    <s v="J30J324721-1BJ-M"/>
    <s v="DENIM DARK"/>
    <s v="M"/>
    <n v="2"/>
    <s v=""/>
    <s v=""/>
    <s v="V.BLOCK.L. OFFERED 01"/>
    <s v="BOXY DENIM JACKET"/>
    <s v="TUNISIA"/>
    <s v="6203329000"/>
    <n v="169.9"/>
    <n v="339.8"/>
    <s v="EUR"/>
    <s v="BETTER COTTON INITIATIVE (80%), RECYCLED COTTON (2"/>
    <s v="20%)"/>
  </r>
  <r>
    <s v="POLAND 004"/>
    <s v="387193126215626246"/>
    <s v="780200000000224567"/>
    <s v="8720109454888"/>
    <s v="782900000000017045"/>
    <x v="0"/>
    <s v="BDI-CKL"/>
    <x v="1"/>
    <x v="0"/>
    <x v="2"/>
    <s v="J20J222788-1A4-L"/>
    <s v="DENIM MEDIUM"/>
    <s v="L"/>
    <n v="1"/>
    <s v=""/>
    <s v=""/>
    <s v="V.BLOCK.L. OFFERED 01"/>
    <s v="ARCHIVAL DENIM JACKE"/>
    <s v="TUNISIA"/>
    <s v="6204329090"/>
    <n v="109.9"/>
    <n v="109.9"/>
    <s v="EUR"/>
    <s v="BETTER COTTON INITIATIVE (80%), RECYCLED COTTON (2"/>
    <s v="20%)"/>
  </r>
  <r>
    <s v="POLAND 004"/>
    <s v="387193126215626246"/>
    <s v="780200000000224567"/>
    <s v="8720109684599"/>
    <s v="782900000000017045"/>
    <x v="0"/>
    <s v="BDI-CKL"/>
    <x v="1"/>
    <x v="1"/>
    <x v="2"/>
    <s v="J30J324721-1BJ-L"/>
    <s v="DENIM DARK"/>
    <s v="L"/>
    <n v="1"/>
    <s v=""/>
    <s v=""/>
    <s v="V.BLOCK.L. OFFERED 01"/>
    <s v="BOXY DENIM JACKET"/>
    <s v="TUNISIA"/>
    <s v="6203329000"/>
    <n v="169.9"/>
    <n v="169.9"/>
    <s v="EUR"/>
    <s v="BETTER COTTON INITIATIVE (80%), RECYCLED COTTON (2"/>
    <s v="20%)"/>
  </r>
  <r>
    <s v="POLAND 004"/>
    <s v="387193126215626246"/>
    <s v="780200000000224567"/>
    <s v="8720109684520"/>
    <s v="782900000000017045"/>
    <x v="0"/>
    <s v="BDI-CKL"/>
    <x v="1"/>
    <x v="1"/>
    <x v="2"/>
    <s v="J30J324721-1BJ-XS"/>
    <s v="DENIM DARK"/>
    <s v="XS"/>
    <n v="1"/>
    <s v=""/>
    <s v=""/>
    <s v="V.BLOCK.L. OFFERED 01"/>
    <s v="BOXY DENIM JACKET"/>
    <s v="TUNISIA"/>
    <s v="6203329000"/>
    <n v="169.9"/>
    <n v="169.9"/>
    <s v="EUR"/>
    <s v="BETTER COTTON INITIATIVE (80%), RECYCLED COTTON (2"/>
    <s v="20%)"/>
  </r>
  <r>
    <s v="POLAND 004"/>
    <s v="387193126215626246"/>
    <s v="780200000000224567"/>
    <s v="8720109684711"/>
    <s v="782900000000017045"/>
    <x v="0"/>
    <s v="BDI-CKL"/>
    <x v="1"/>
    <x v="1"/>
    <x v="2"/>
    <s v="J30J324721-1BJ-XL"/>
    <s v="DENIM DARK"/>
    <s v="XL"/>
    <n v="1"/>
    <s v=""/>
    <s v=""/>
    <s v="V.BLOCK.L. OFFERED 01"/>
    <s v="BOXY DENIM JACKET"/>
    <s v="TUNISIA"/>
    <s v="6203329000"/>
    <n v="169.9"/>
    <n v="169.9"/>
    <s v="EUR"/>
    <s v="BETTER COTTON INITIATIVE (80%), RECYCLED COTTON (2"/>
    <s v="20%)"/>
  </r>
  <r>
    <s v="POLAND 004"/>
    <s v="387193126215626246"/>
    <s v="780200000000224567"/>
    <s v="8720109684544"/>
    <s v="782900000000017045"/>
    <x v="0"/>
    <s v="BDI-CKL"/>
    <x v="1"/>
    <x v="1"/>
    <x v="2"/>
    <s v="J30J324721-1BJ-S"/>
    <s v="DENIM DARK"/>
    <s v="S"/>
    <n v="1"/>
    <s v=""/>
    <s v=""/>
    <s v="V.BLOCK.L. OFFERED 01"/>
    <s v="BOXY DENIM JACKET"/>
    <s v="TUNISIA"/>
    <s v="6203329000"/>
    <n v="169.9"/>
    <n v="169.9"/>
    <s v="EUR"/>
    <s v="BETTER COTTON INITIATIVE (80%), RECYCLED COTTON (2"/>
    <s v="20%)"/>
  </r>
  <r>
    <s v="POLAND 004"/>
    <s v="387193126216426036"/>
    <s v="780200000000224567"/>
    <s v="8720109008968"/>
    <s v="782900000000017045"/>
    <x v="0"/>
    <s v="BDI-CKL"/>
    <x v="1"/>
    <x v="1"/>
    <x v="3"/>
    <s v="K10K112155-PKR-S"/>
    <s v="FRESH CLAY"/>
    <s v="S"/>
    <n v="2"/>
    <s v=""/>
    <s v=""/>
    <s v="V.BLOCK.L. OFFERED 01"/>
    <s v="OXFORD STRETCH REGUL"/>
    <s v="VIETNAM"/>
    <s v="6205200090"/>
    <n v="126"/>
    <n v="252"/>
    <s v="EUR"/>
    <s v="BETTER COTTON INITIATIVE (98%), ELASTANE (2%)"/>
    <s v=""/>
  </r>
  <r>
    <s v="POLAND 004"/>
    <s v="387193126216426036"/>
    <s v="780200000000224567"/>
    <s v="8720109015249"/>
    <s v="782900000000017045"/>
    <x v="0"/>
    <s v="BDI-CKL"/>
    <x v="1"/>
    <x v="1"/>
    <x v="4"/>
    <s v="K10K112758-PB5-S"/>
    <s v="FOG"/>
    <s v="S"/>
    <n v="2"/>
    <s v=""/>
    <s v=""/>
    <s v="V.BLOCK.L. OFFERED 01"/>
    <s v="PHOTO PRINT T-SHIRT"/>
    <s v="SRI LANKA"/>
    <s v="6109100010"/>
    <n v="69"/>
    <n v="138"/>
    <s v="EUR"/>
    <s v="BETTER COTTON INITIATIVE (70%), RECYCLED COTTON (3"/>
    <s v="30%)"/>
  </r>
  <r>
    <s v="POLAND 004"/>
    <s v="387193126216426036"/>
    <s v="780200000000224567"/>
    <s v="8720109015539"/>
    <s v="782900000000017045"/>
    <x v="0"/>
    <s v="BDI-CKL"/>
    <x v="1"/>
    <x v="1"/>
    <x v="4"/>
    <s v="K10K112758-PB5-L"/>
    <s v="FOG"/>
    <s v="L"/>
    <n v="2"/>
    <s v=""/>
    <s v=""/>
    <s v="V.BLOCK.L. OFFERED 01"/>
    <s v="PHOTO PRINT T-SHIRT"/>
    <s v="SRI LANKA"/>
    <s v="6109100010"/>
    <n v="69"/>
    <n v="138"/>
    <s v="EUR"/>
    <s v="BETTER COTTON INITIATIVE (70%), RECYCLED COTTON (3"/>
    <s v="30%)"/>
  </r>
  <r>
    <s v="POLAND 004"/>
    <s v="387193126216426036"/>
    <s v="780200000000224567"/>
    <s v="8720109029185"/>
    <s v="782900000000017045"/>
    <x v="0"/>
    <s v="BDI-CKL"/>
    <x v="1"/>
    <x v="1"/>
    <x v="5"/>
    <s v="K10K112283-BEH-L"/>
    <s v="CK BLACK"/>
    <s v="L"/>
    <n v="2"/>
    <s v=""/>
    <s v=""/>
    <s v="V.BLOCK.L. OFFERED 01"/>
    <s v="CRINKLE TECH STRETCH"/>
    <s v="CHINA"/>
    <s v="6203431900"/>
    <n v="184"/>
    <n v="368"/>
    <s v="EUR"/>
    <s v="RECYCLED POLYESTER (91%), ELASTANE (9%)"/>
    <s v=""/>
  </r>
  <r>
    <s v="POLAND 004"/>
    <s v="387193126216426036"/>
    <s v="780200000000224567"/>
    <s v="8720109029178"/>
    <s v="782900000000017045"/>
    <x v="0"/>
    <s v="BDI-CKL"/>
    <x v="1"/>
    <x v="1"/>
    <x v="5"/>
    <s v="K10K112283-BEH-M"/>
    <s v="CK BLACK"/>
    <s v="M"/>
    <n v="2"/>
    <s v=""/>
    <s v=""/>
    <s v="V.BLOCK.L. OFFERED 01"/>
    <s v="CRINKLE TECH STRETCH"/>
    <s v="CHINA"/>
    <s v="6203431900"/>
    <n v="184"/>
    <n v="368"/>
    <s v="EUR"/>
    <s v="RECYCLED POLYESTER (91%), ELASTANE (9%)"/>
    <s v=""/>
  </r>
  <r>
    <s v="POLAND 004"/>
    <s v="387193126216426036"/>
    <s v="780200000000224567"/>
    <s v="8720109029161"/>
    <s v="782900000000017045"/>
    <x v="0"/>
    <s v="BDI-CKL"/>
    <x v="1"/>
    <x v="1"/>
    <x v="5"/>
    <s v="K10K112283-BEH-S"/>
    <s v="CK BLACK"/>
    <s v="S"/>
    <n v="2"/>
    <s v=""/>
    <s v=""/>
    <s v="V.BLOCK.L. OFFERED 01"/>
    <s v="CRINKLE TECH STRETCH"/>
    <s v="CHINA"/>
    <s v="6203431900"/>
    <n v="184"/>
    <n v="368"/>
    <s v="EUR"/>
    <s v="RECYCLED POLYESTER (91%), ELASTANE (9%)"/>
    <s v=""/>
  </r>
  <r>
    <s v="POLAND 004"/>
    <s v="387193126216426036"/>
    <s v="780200000000224567"/>
    <s v="8720107994409"/>
    <s v="782900000000017045"/>
    <x v="0"/>
    <s v="BDI-CKL"/>
    <x v="1"/>
    <x v="1"/>
    <x v="3"/>
    <s v="K10K112155-YAF-XL"/>
    <s v="BRIGHT WHITE"/>
    <s v="XL"/>
    <n v="1"/>
    <s v=""/>
    <s v=""/>
    <s v="V.BLOCK.L. OFFERED 01"/>
    <s v="OXFORD STRETCH REGUL"/>
    <s v="VIETNAM"/>
    <s v="6205200090"/>
    <n v="126"/>
    <n v="126"/>
    <s v="EUR"/>
    <s v="BETTER COTTON INITIATIVE (98%), ELASTANE (2%)"/>
    <s v=""/>
  </r>
  <r>
    <s v="POLAND 004"/>
    <s v="387193126216426036"/>
    <s v="780200000000224567"/>
    <s v="8720109006124"/>
    <s v="782900000000017045"/>
    <x v="0"/>
    <s v="BDI-CKL"/>
    <x v="1"/>
    <x v="1"/>
    <x v="4"/>
    <s v="K10K112758-BEH-XS"/>
    <s v="CK BLACK"/>
    <s v="XS"/>
    <n v="1"/>
    <s v=""/>
    <s v=""/>
    <s v="V.BLOCK.L. OFFERED 01"/>
    <s v="PHOTO PRINT T-SHIRT"/>
    <s v="SRI LANKA"/>
    <s v="6109100010"/>
    <n v="69"/>
    <n v="69"/>
    <s v="EUR"/>
    <s v="BETTER COTTON INITIATIVE (70%), RECYCLED COTTON (3"/>
    <s v="30%)"/>
  </r>
  <r>
    <s v="POLAND 004"/>
    <s v="387193126216426036"/>
    <s v="780200000000224567"/>
    <s v="8720109006698"/>
    <s v="782900000000017045"/>
    <x v="0"/>
    <s v="BDI-CKL"/>
    <x v="1"/>
    <x v="1"/>
    <x v="4"/>
    <s v="K10K112758-BEH-L"/>
    <s v="CK BLACK"/>
    <s v="L"/>
    <n v="2"/>
    <s v=""/>
    <s v=""/>
    <s v="V.BLOCK.L. OFFERED 01"/>
    <s v="PHOTO PRINT T-SHIRT"/>
    <s v="SRI LANKA"/>
    <s v="6109100010"/>
    <n v="69"/>
    <n v="138"/>
    <s v="EUR"/>
    <s v="BETTER COTTON INITIATIVE (70%), RECYCLED COTTON (3"/>
    <s v="30%)"/>
  </r>
  <r>
    <s v="POLAND 004"/>
    <s v="387193126216426036"/>
    <s v="780200000000224567"/>
    <s v="8720109006537"/>
    <s v="782900000000017045"/>
    <x v="0"/>
    <s v="BDI-CKL"/>
    <x v="1"/>
    <x v="1"/>
    <x v="4"/>
    <s v="K10K112758-BEH-M"/>
    <s v="CK BLACK"/>
    <s v="M"/>
    <n v="2"/>
    <s v=""/>
    <s v=""/>
    <s v="V.BLOCK.L. OFFERED 01"/>
    <s v="PHOTO PRINT T-SHIRT"/>
    <s v="SRI LANKA"/>
    <s v="6109100010"/>
    <n v="69"/>
    <n v="138"/>
    <s v="EUR"/>
    <s v="BETTER COTTON INITIATIVE (70%), RECYCLED COTTON (3"/>
    <s v="30%)"/>
  </r>
  <r>
    <s v="POLAND 004"/>
    <s v="387193126216426036"/>
    <s v="780200000000224567"/>
    <s v="8720109006964"/>
    <s v="782900000000017045"/>
    <x v="0"/>
    <s v="BDI-CKL"/>
    <x v="1"/>
    <x v="1"/>
    <x v="4"/>
    <s v="K10K112758-BEH-XL"/>
    <s v="CK BLACK"/>
    <s v="XL"/>
    <n v="1"/>
    <s v=""/>
    <s v=""/>
    <s v="V.BLOCK.L. OFFERED 01"/>
    <s v="PHOTO PRINT T-SHIRT"/>
    <s v="SRI LANKA"/>
    <s v="6109100010"/>
    <n v="69"/>
    <n v="69"/>
    <s v="EUR"/>
    <s v="BETTER COTTON INITIATIVE (70%), RECYCLED COTTON (3"/>
    <s v="30%)"/>
  </r>
  <r>
    <s v="POLAND 004"/>
    <s v="387193126216426036"/>
    <s v="780200000000224567"/>
    <s v="8720109015584"/>
    <s v="782900000000017045"/>
    <x v="0"/>
    <s v="BDI-CKL"/>
    <x v="1"/>
    <x v="1"/>
    <x v="4"/>
    <s v="K10K112758-PB5-XL"/>
    <s v="FOG"/>
    <s v="XL"/>
    <n v="1"/>
    <s v=""/>
    <s v=""/>
    <s v="V.BLOCK.L. OFFERED 01"/>
    <s v="PHOTO PRINT T-SHIRT"/>
    <s v="SRI LANKA"/>
    <s v="6109100010"/>
    <n v="69"/>
    <n v="69"/>
    <s v="EUR"/>
    <s v="BETTER COTTON INITIATIVE (70%), RECYCLED COTTON (3"/>
    <s v="30%)"/>
  </r>
  <r>
    <s v="POLAND 004"/>
    <s v="387193126216426036"/>
    <s v="780200000000224567"/>
    <s v="8720109006261"/>
    <s v="782900000000017045"/>
    <x v="0"/>
    <s v="BDI-CKL"/>
    <x v="1"/>
    <x v="1"/>
    <x v="4"/>
    <s v="K10K112758-BEH-S"/>
    <s v="CK BLACK"/>
    <s v="S"/>
    <n v="2"/>
    <s v=""/>
    <s v=""/>
    <s v="V.BLOCK.L. OFFERED 01"/>
    <s v="PHOTO PRINT T-SHIRT"/>
    <s v="SRI LANKA"/>
    <s v="6109100010"/>
    <n v="69"/>
    <n v="138"/>
    <s v="EUR"/>
    <s v="BETTER COTTON INITIATIVE (70%), RECYCLED COTTON (3"/>
    <s v="30%)"/>
  </r>
  <r>
    <s v="POLAND 004"/>
    <s v="387193126216426036"/>
    <s v="780200000000224567"/>
    <s v="8720107994249"/>
    <s v="782900000000017045"/>
    <x v="0"/>
    <s v="BDI-CKL"/>
    <x v="1"/>
    <x v="1"/>
    <x v="3"/>
    <s v="K10K112155-YAF-S"/>
    <s v="BRIGHT WHITE"/>
    <s v="S"/>
    <n v="2"/>
    <s v=""/>
    <s v=""/>
    <s v="V.BLOCK.L. OFFERED 01"/>
    <s v="OXFORD STRETCH REGUL"/>
    <s v="VIETNAM"/>
    <s v="6205200090"/>
    <n v="126"/>
    <n v="252"/>
    <s v="EUR"/>
    <s v="BETTER COTTON INITIATIVE (98%), ELASTANE (2%)"/>
    <s v=""/>
  </r>
  <r>
    <s v="POLAND 004"/>
    <s v="387193126216426036"/>
    <s v="780200000000224567"/>
    <s v="8720109029192"/>
    <s v="782900000000017045"/>
    <x v="0"/>
    <s v="BDI-CKL"/>
    <x v="1"/>
    <x v="1"/>
    <x v="5"/>
    <s v="K10K112283-BEH-XL"/>
    <s v="CK BLACK"/>
    <s v="XL"/>
    <n v="1"/>
    <s v=""/>
    <s v=""/>
    <s v="V.BLOCK.L. OFFERED 01"/>
    <s v="CRINKLE TECH STRETCH"/>
    <s v="CHINA"/>
    <s v="6203431900"/>
    <n v="184"/>
    <n v="184"/>
    <s v="EUR"/>
    <s v="RECYCLED POLYESTER (91%), ELASTANE (9%)"/>
    <s v=""/>
  </r>
  <r>
    <s v="POLAND 004"/>
    <s v="387193126216426036"/>
    <s v="780200000000224567"/>
    <s v="8720109012415"/>
    <s v="782900000000017045"/>
    <x v="0"/>
    <s v="BDI-CKL"/>
    <x v="1"/>
    <x v="1"/>
    <x v="4"/>
    <s v="K10K112747-S0B-L"/>
    <s v="COPPER SUN"/>
    <s v="L"/>
    <n v="2"/>
    <s v=""/>
    <s v=""/>
    <s v="V.BLOCK.L. OFFERED 01"/>
    <s v="COMFORT DEBOSSED LOG"/>
    <s v="TURKEY"/>
    <s v="6109100090"/>
    <n v="80"/>
    <n v="160"/>
    <s v="EUR"/>
    <s v="TRANSITIONAL COTTON / IN-CONVERSION (50%), BETTER "/>
    <s v=" COTTON INITIATIVE (50%)"/>
  </r>
  <r>
    <s v="POLAND 004"/>
    <s v="387193126216426036"/>
    <s v="780200000000224567"/>
    <s v="8720109012491"/>
    <s v="782900000000017045"/>
    <x v="0"/>
    <s v="BDI-CKL"/>
    <x v="1"/>
    <x v="1"/>
    <x v="4"/>
    <s v="K10K112747-S0B-XL"/>
    <s v="COPPER SUN"/>
    <s v="XL"/>
    <n v="1"/>
    <s v=""/>
    <s v=""/>
    <s v="V.BLOCK.L. OFFERED 01"/>
    <s v="COMFORT DEBOSSED LOG"/>
    <s v="TURKEY"/>
    <s v="6109100090"/>
    <n v="80"/>
    <n v="80"/>
    <s v="EUR"/>
    <s v="TRANSITIONAL COTTON / IN-CONVERSION (50%), BETTER "/>
    <s v=" COTTON INITIATIVE (50%)"/>
  </r>
  <r>
    <s v="POLAND 004"/>
    <s v="387193126216426036"/>
    <s v="780200000000224567"/>
    <s v="8720109012101"/>
    <s v="782900000000017045"/>
    <x v="0"/>
    <s v="BDI-CKL"/>
    <x v="1"/>
    <x v="1"/>
    <x v="4"/>
    <s v="K10K112747-S0B-XS"/>
    <s v="COPPER SUN"/>
    <s v="XS"/>
    <n v="1"/>
    <s v=""/>
    <s v=""/>
    <s v="V.BLOCK.L. OFFERED 01"/>
    <s v="COMFORT DEBOSSED LOG"/>
    <s v="TURKEY"/>
    <s v="6109100090"/>
    <n v="80"/>
    <n v="80"/>
    <s v="EUR"/>
    <s v="TRANSITIONAL COTTON / IN-CONVERSION (50%), BETTER "/>
    <s v=" COTTON INITIATIVE (50%)"/>
  </r>
  <r>
    <s v="POLAND 004"/>
    <s v="387193126216426036"/>
    <s v="780200000000224567"/>
    <s v="8720109012347"/>
    <s v="782900000000017045"/>
    <x v="0"/>
    <s v="BDI-CKL"/>
    <x v="1"/>
    <x v="1"/>
    <x v="4"/>
    <s v="K10K112747-S0B-M"/>
    <s v="COPPER SUN"/>
    <s v="M"/>
    <n v="2"/>
    <s v=""/>
    <s v=""/>
    <s v="V.BLOCK.L. OFFERED 01"/>
    <s v="COMFORT DEBOSSED LOG"/>
    <s v="TURKEY"/>
    <s v="6109100090"/>
    <n v="80"/>
    <n v="160"/>
    <s v="EUR"/>
    <s v="TRANSITIONAL COTTON / IN-CONVERSION (50%), BETTER "/>
    <s v=" COTTON INITIATIVE (50%)"/>
  </r>
  <r>
    <s v="POLAND 004"/>
    <s v="387193126216426036"/>
    <s v="780200000000224567"/>
    <s v="8720109001327"/>
    <s v="782900000000017045"/>
    <x v="0"/>
    <s v="BDI-CKL"/>
    <x v="1"/>
    <x v="1"/>
    <x v="3"/>
    <s v="K10K112754-BEH-M"/>
    <s v="CK BLACK"/>
    <s v="M"/>
    <n v="2"/>
    <s v=""/>
    <s v=""/>
    <s v="V.BLOCK.L. OFFERED 01"/>
    <s v="SMOOTH COTTON WELT Z"/>
    <s v="VIETNAM"/>
    <s v="6105100000"/>
    <n v="126"/>
    <n v="252"/>
    <s v="EUR"/>
    <s v="ORGANIC COTTON (100%)"/>
    <s v=""/>
  </r>
  <r>
    <s v="POLAND 004"/>
    <s v="387193126216426814"/>
    <s v="780200000000224567"/>
    <s v="8720109015096"/>
    <s v="782900000000017045"/>
    <x v="0"/>
    <s v="BDI-CKL"/>
    <x v="1"/>
    <x v="1"/>
    <x v="4"/>
    <s v="K10K112758-PB5-XS"/>
    <s v="FOG"/>
    <s v="XS"/>
    <n v="1"/>
    <s v=""/>
    <s v=""/>
    <s v="V.BLOCK.L. OFFERED 01"/>
    <s v="PHOTO PRINT T-SHIRT"/>
    <s v="SRI LANKA"/>
    <s v="6109100010"/>
    <n v="69"/>
    <n v="69"/>
    <s v="EUR"/>
    <s v="BETTER COTTON INITIATIVE (70%), RECYCLED COTTON (3"/>
    <s v="30%)"/>
  </r>
  <r>
    <s v="POLAND 004"/>
    <s v="387193126216426814"/>
    <s v="780200000000224567"/>
    <s v="8720109016482"/>
    <s v="782900000000017045"/>
    <x v="0"/>
    <s v="BDI-CKL"/>
    <x v="1"/>
    <x v="1"/>
    <x v="3"/>
    <s v="K10K112728-BEH-S"/>
    <s v="CK BLACK"/>
    <s v="S"/>
    <n v="1"/>
    <s v=""/>
    <s v=""/>
    <s v="V.BLOCK.L. OFFERED 01"/>
    <s v="MERCERIZED WAFFLE  P"/>
    <s v="TURKEY"/>
    <s v="6105100000"/>
    <n v="126"/>
    <n v="126"/>
    <s v="EUR"/>
    <s v="BETTER COTTON INITIATIVE (100%)"/>
    <s v=""/>
  </r>
  <r>
    <s v="POLAND 004"/>
    <s v="387193126216426814"/>
    <s v="780200000000224567"/>
    <s v="8720109013078"/>
    <s v="782900000000017045"/>
    <x v="0"/>
    <s v="BDI-CKL"/>
    <x v="1"/>
    <x v="1"/>
    <x v="5"/>
    <s v="K10K111490-PCX-S"/>
    <s v="IRON GATE"/>
    <s v="S"/>
    <n v="2"/>
    <s v=""/>
    <s v=""/>
    <s v="V.BLOCK.L. OFFERED 01"/>
    <s v="MODERN TWILL TAPERED"/>
    <s v="SRI LANKA"/>
    <s v="6203423500"/>
    <n v="138"/>
    <n v="276"/>
    <s v="EUR"/>
    <s v="ORGANIC COTTON (50%), BETTER COTTON INITIATIVE (48"/>
    <s v="8%), ELASTANE (2%)"/>
  </r>
  <r>
    <s v="POLAND 004"/>
    <s v="387193126216426814"/>
    <s v="780200000000224567"/>
    <s v="8720109012897"/>
    <s v="782900000000017045"/>
    <x v="0"/>
    <s v="BDI-CKL"/>
    <x v="1"/>
    <x v="1"/>
    <x v="5"/>
    <s v="K10K111490-PCX-XS"/>
    <s v="IRON GATE"/>
    <s v="XS"/>
    <n v="1"/>
    <s v=""/>
    <s v=""/>
    <s v="V.BLOCK.L. OFFERED 01"/>
    <s v="MODERN TWILL TAPERED"/>
    <s v="SRI LANKA"/>
    <s v="6203423500"/>
    <n v="138"/>
    <n v="138"/>
    <s v="EUR"/>
    <s v="ORGANIC COTTON (50%), BETTER COTTON INITIATIVE (48"/>
    <s v="8%), ELASTANE (2%)"/>
  </r>
  <r>
    <s v="POLAND 004"/>
    <s v="387193126216426814"/>
    <s v="780200000000224567"/>
    <s v="8720109013542"/>
    <s v="782900000000017045"/>
    <x v="0"/>
    <s v="BDI-CKL"/>
    <x v="1"/>
    <x v="1"/>
    <x v="5"/>
    <s v="K10K111490-PCX-XL"/>
    <s v="IRON GATE"/>
    <s v="XL"/>
    <n v="1"/>
    <s v=""/>
    <s v=""/>
    <s v="V.BLOCK.L. OFFERED 01"/>
    <s v="MODERN TWILL TAPERED"/>
    <s v="SRI LANKA"/>
    <s v="6203423500"/>
    <n v="138"/>
    <n v="138"/>
    <s v="EUR"/>
    <s v="ORGANIC COTTON (50%), BETTER COTTON INITIATIVE (48"/>
    <s v="8%), ELASTANE (2%)"/>
  </r>
  <r>
    <s v="POLAND 004"/>
    <s v="387193126216426814"/>
    <s v="780200000000224567"/>
    <s v="8720109013344"/>
    <s v="782900000000017045"/>
    <x v="0"/>
    <s v="BDI-CKL"/>
    <x v="1"/>
    <x v="1"/>
    <x v="5"/>
    <s v="K10K111490-PCX-M"/>
    <s v="IRON GATE"/>
    <s v="M"/>
    <n v="2"/>
    <s v=""/>
    <s v=""/>
    <s v="V.BLOCK.L. OFFERED 01"/>
    <s v="MODERN TWILL TAPERED"/>
    <s v="SRI LANKA"/>
    <s v="6203423500"/>
    <n v="138"/>
    <n v="276"/>
    <s v="EUR"/>
    <s v="ORGANIC COTTON (50%), BETTER COTTON INITIATIVE (48"/>
    <s v="8%), ELASTANE (2%)"/>
  </r>
  <r>
    <s v="POLAND 004"/>
    <s v="387193126216426814"/>
    <s v="780200000000224567"/>
    <s v="8720109016420"/>
    <s v="782900000000017045"/>
    <x v="0"/>
    <s v="BDI-CKL"/>
    <x v="1"/>
    <x v="1"/>
    <x v="3"/>
    <s v="K10K112728-BEH-XS"/>
    <s v="CK BLACK"/>
    <s v="XS"/>
    <n v="1"/>
    <s v=""/>
    <s v=""/>
    <s v="V.BLOCK.L. OFFERED 01"/>
    <s v="MERCERIZED WAFFLE  P"/>
    <s v="TURKEY"/>
    <s v="6105100000"/>
    <n v="126"/>
    <n v="126"/>
    <s v="EUR"/>
    <s v="BETTER COTTON INITIATIVE (100%)"/>
    <s v=""/>
  </r>
  <r>
    <s v="POLAND 004"/>
    <s v="387193126216426814"/>
    <s v="780200000000224567"/>
    <s v="8720109013382"/>
    <s v="782900000000017045"/>
    <x v="0"/>
    <s v="BDI-CKL"/>
    <x v="1"/>
    <x v="1"/>
    <x v="5"/>
    <s v="K10K111490-PCX-L"/>
    <s v="IRON GATE"/>
    <s v="L"/>
    <n v="2"/>
    <s v=""/>
    <s v=""/>
    <s v="V.BLOCK.L. OFFERED 01"/>
    <s v="MODERN TWILL TAPERED"/>
    <s v="SRI LANKA"/>
    <s v="6203423500"/>
    <n v="138"/>
    <n v="276"/>
    <s v="EUR"/>
    <s v="ORGANIC COTTON (50%), BETTER COTTON INITIATIVE (48"/>
    <s v="8%), ELASTANE (2%)"/>
  </r>
  <r>
    <s v="POLAND 004"/>
    <s v="387193126216426814"/>
    <s v="780200000000224567"/>
    <s v="8720109015287"/>
    <s v="782900000000017045"/>
    <x v="0"/>
    <s v="BDI-CKL"/>
    <x v="1"/>
    <x v="1"/>
    <x v="4"/>
    <s v="K10K112758-PB5-M"/>
    <s v="FOG"/>
    <s v="M"/>
    <n v="2"/>
    <s v=""/>
    <s v=""/>
    <s v="V.BLOCK.L. OFFERED 01"/>
    <s v="PHOTO PRINT T-SHIRT"/>
    <s v="SRI LANKA"/>
    <s v="6109100010"/>
    <n v="69"/>
    <n v="138"/>
    <s v="EUR"/>
    <s v="BETTER COTTON INITIATIVE (70%), RECYCLED COTTON (3"/>
    <s v="30%)"/>
  </r>
  <r>
    <s v="POLAND 004"/>
    <s v="387193126215904184"/>
    <s v="780200000000224567"/>
    <s v="8720108841160"/>
    <s v="782900000000017045"/>
    <x v="0"/>
    <s v="BDI-CKL"/>
    <x v="2"/>
    <x v="1"/>
    <x v="6"/>
    <s v="KM0KM00913-0GY-L"/>
    <s v="BLUE RIPPLE CK AOP"/>
    <s v="L"/>
    <n v="9"/>
    <s v=""/>
    <s v=""/>
    <s v="V.BLOCK.L. OFFERED 01"/>
    <s v="MEDIUM DRAWSTRING-PR"/>
    <s v="VIETNAM"/>
    <s v="6211110000"/>
    <n v="80"/>
    <n v="720"/>
    <s v="EUR"/>
    <s v="RECYCLED POLYESTER (100%)"/>
    <s v=""/>
  </r>
  <r>
    <s v="POLAND 004"/>
    <s v="387193126215904184"/>
    <s v="780200000000224567"/>
    <s v="8720108840781"/>
    <s v="782900000000017045"/>
    <x v="0"/>
    <s v="BDI-CKL"/>
    <x v="2"/>
    <x v="1"/>
    <x v="6"/>
    <s v="KM0KM00913-0GY-S"/>
    <s v="BLUE RIPPLE CK AOP"/>
    <s v="S"/>
    <n v="30"/>
    <s v=""/>
    <s v=""/>
    <s v="V.BLOCK.L. OFFERED 01"/>
    <s v="MEDIUM DRAWSTRING-PR"/>
    <s v="VIETNAM"/>
    <s v="6211110000"/>
    <n v="80"/>
    <n v="2400"/>
    <s v="EUR"/>
    <s v="RECYCLED POLYESTER (100%)"/>
    <s v=""/>
  </r>
  <r>
    <s v="POLAND 004"/>
    <s v="387193126215904184"/>
    <s v="780200000000224567"/>
    <s v="8720108841214"/>
    <s v="782900000000017045"/>
    <x v="0"/>
    <s v="BDI-CKL"/>
    <x v="2"/>
    <x v="1"/>
    <x v="6"/>
    <s v="KM0KM00913-0GY-XL"/>
    <s v="BLUE RIPPLE CK AOP"/>
    <s v="XL"/>
    <n v="10"/>
    <s v=""/>
    <s v=""/>
    <s v="V.BLOCK.L. OFFERED 01"/>
    <s v="MEDIUM DRAWSTRING-PR"/>
    <s v="VIETNAM"/>
    <s v="6211110000"/>
    <n v="80"/>
    <n v="800"/>
    <s v="EUR"/>
    <s v="RECYCLED POLYESTER (100%)"/>
    <s v=""/>
  </r>
  <r>
    <s v="POLAND 004"/>
    <s v="387193126215904184"/>
    <s v="780200000000224567"/>
    <s v="8720108841108"/>
    <s v="782900000000017045"/>
    <x v="0"/>
    <s v="BDI-CKL"/>
    <x v="2"/>
    <x v="1"/>
    <x v="6"/>
    <s v="KM0KM00913-0GY-M"/>
    <s v="BLUE RIPPLE CK AOP"/>
    <s v="M"/>
    <n v="16"/>
    <s v=""/>
    <s v=""/>
    <s v="V.BLOCK.L. OFFERED 01"/>
    <s v="MEDIUM DRAWSTRING-PR"/>
    <s v="VIETNAM"/>
    <s v="6211110000"/>
    <n v="80"/>
    <n v="1280"/>
    <s v="EUR"/>
    <s v="RECYCLED POLYESTER (100%)"/>
    <s v=""/>
  </r>
  <r>
    <s v="POLAND 004"/>
    <s v="387193126215907673"/>
    <s v="780200000000224567"/>
    <s v="8720108841160"/>
    <s v="782900000000017045"/>
    <x v="0"/>
    <s v="BDI-CKL"/>
    <x v="2"/>
    <x v="1"/>
    <x v="6"/>
    <s v="KM0KM00913-0GY-L"/>
    <s v="BLUE RIPPLE CK AOP"/>
    <s v="L"/>
    <n v="21"/>
    <s v=""/>
    <s v=""/>
    <s v="V.BLOCK.L. OFFERED 01"/>
    <s v="MEDIUM DRAWSTRING-PR"/>
    <s v="VIETNAM"/>
    <s v="6211110000"/>
    <n v="80"/>
    <n v="1680"/>
    <s v="EUR"/>
    <s v="RECYCLED POLYESTER (100%)"/>
    <s v=""/>
  </r>
  <r>
    <s v="POLAND 004"/>
    <s v="387193126215907673"/>
    <s v="780200000000224567"/>
    <s v="8720108841108"/>
    <s v="782900000000017045"/>
    <x v="0"/>
    <s v="BDI-CKL"/>
    <x v="2"/>
    <x v="1"/>
    <x v="6"/>
    <s v="KM0KM00913-0GY-M"/>
    <s v="BLUE RIPPLE CK AOP"/>
    <s v="M"/>
    <n v="14"/>
    <s v=""/>
    <s v=""/>
    <s v="V.BLOCK.L. OFFERED 01"/>
    <s v="MEDIUM DRAWSTRING-PR"/>
    <s v="VIETNAM"/>
    <s v="6211110000"/>
    <n v="80"/>
    <n v="1120"/>
    <s v="EUR"/>
    <s v="RECYCLED POLYESTER (100%)"/>
    <s v=""/>
  </r>
  <r>
    <s v="POLAND 004"/>
    <s v="387193126216003763"/>
    <s v="780200000000224567"/>
    <s v="8720109166491"/>
    <s v="782900000000017045"/>
    <x v="0"/>
    <s v="BDI-CKL"/>
    <x v="3"/>
    <x v="0"/>
    <x v="7"/>
    <s v="K60K611502-ZIE-OS"/>
    <s v="TONIC YELLOW"/>
    <s v="OS"/>
    <n v="3"/>
    <s v=""/>
    <s v=""/>
    <s v="V.BLOCK.L. OFFERED 01"/>
    <s v="ULTRALIGHT DBLZIPCAM"/>
    <s v="CHINA"/>
    <s v="4202229090"/>
    <n v="115"/>
    <n v="345"/>
    <s v="EUR"/>
    <s v="RECYCLED POLYESTER (100%)"/>
    <s v=""/>
  </r>
  <r>
    <s v="POLAND 004"/>
    <s v="387193126216003763"/>
    <s v="780200000000224567"/>
    <s v="8720109166392"/>
    <s v="782900000000017045"/>
    <x v="0"/>
    <s v="BDI-CKL"/>
    <x v="3"/>
    <x v="0"/>
    <x v="7"/>
    <s v="K60K611503-BEH-OS"/>
    <s v="BLACK"/>
    <s v="OS"/>
    <n v="3"/>
    <s v=""/>
    <s v=""/>
    <s v="V.BLOCK.L. OFFERED 01"/>
    <s v="ULTRALIGHT SHOULDERB"/>
    <s v="CHINA"/>
    <s v="4202229090"/>
    <n v="138"/>
    <n v="414"/>
    <s v="EUR"/>
    <s v="RECYCLED POLYESTER (90%), POLYURETHANE (10%)"/>
    <s v=""/>
  </r>
  <r>
    <s v="POLAND 004"/>
    <s v="387193126216003763"/>
    <s v="780200000000224567"/>
    <s v="8720109151664"/>
    <s v="782900000000017045"/>
    <x v="0"/>
    <s v="BDI-CKL"/>
    <x v="3"/>
    <x v="0"/>
    <x v="7"/>
    <s v="K60K611344-PC4-OS"/>
    <s v="DK ECRU"/>
    <s v="OS"/>
    <n v="1"/>
    <s v=""/>
    <s v=""/>
    <s v="V.BLOCK.L. OFFERED 01"/>
    <s v="GRACIE SHOPPER _CANV"/>
    <s v="CAMBODIA"/>
    <s v="4202229090"/>
    <n v="207"/>
    <n v="207"/>
    <s v="EUR"/>
    <s v="BETTER COTTON INITIATIVE (73%), RECYCLED POLYESTER"/>
    <s v="R (14%), POLYURETHANE (13%)"/>
  </r>
  <r>
    <s v="POLAND 004"/>
    <s v="387193126216003763"/>
    <s v="780200000000224567"/>
    <s v="8720109153170"/>
    <s v="782900000000017045"/>
    <x v="0"/>
    <s v="BDI-CKL"/>
    <x v="3"/>
    <x v="0"/>
    <x v="7"/>
    <s v="K60K610767-SA3-OS"/>
    <s v="FLAME"/>
    <s v="OS"/>
    <n v="3"/>
    <s v=""/>
    <s v=""/>
    <s v="V.BLOCK.L. OFFERED 01"/>
    <s v="RE-LOCK QUILT CAMERA"/>
    <s v="CAMBODIA"/>
    <s v="4202221000"/>
    <n v="161"/>
    <n v="483"/>
    <s v="EUR"/>
    <s v="POLYESTER PES (51%), POLYURETHANE (49%)"/>
    <s v=""/>
  </r>
  <r>
    <s v="POLAND 004"/>
    <s v="387193126216007747"/>
    <s v="780200000000224567"/>
    <s v="8720109151664"/>
    <s v="782900000000017045"/>
    <x v="0"/>
    <s v="BDI-CKL"/>
    <x v="3"/>
    <x v="0"/>
    <x v="7"/>
    <s v="K60K611344-PC4-OS"/>
    <s v="DK ECRU"/>
    <s v="OS"/>
    <n v="2"/>
    <s v=""/>
    <s v=""/>
    <s v="V.BLOCK.L. OFFERED 01"/>
    <s v="GRACIE SHOPPER _CANV"/>
    <s v="CAMBODIA"/>
    <s v="4202229090"/>
    <n v="207"/>
    <n v="414"/>
    <s v="EUR"/>
    <s v="BETTER COTTON INITIATIVE (73%), RECYCLED POLYESTER"/>
    <s v="R (14%), POLYURETHANE (13%)"/>
  </r>
  <r>
    <s v="POLAND 004"/>
    <s v="387193126216007747"/>
    <s v="780200000000224567"/>
    <s v="8720109151428"/>
    <s v="782900000000017045"/>
    <x v="0"/>
    <s v="BDI-CKL"/>
    <x v="3"/>
    <x v="0"/>
    <x v="7"/>
    <s v="K60K611341-SA3-OS"/>
    <s v="FLAME"/>
    <s v="OS"/>
    <n v="3"/>
    <s v=""/>
    <s v=""/>
    <s v="V.BLOCK.L. OFFERED 01"/>
    <s v="GRACIE SHOULDER BAG"/>
    <s v="CHINA"/>
    <s v="4202221000"/>
    <n v="207"/>
    <n v="621"/>
    <s v="EUR"/>
    <s v="RECYCLED POLYESTER (51%), POLYURETHANE (49%)"/>
    <s v=""/>
  </r>
  <r>
    <s v="POLAND 004"/>
    <s v="387193126216320303"/>
    <s v="780200000000224567"/>
    <s v="8720109147896"/>
    <s v="782900000000017045"/>
    <x v="0"/>
    <s v="BDI-CKL"/>
    <x v="4"/>
    <x v="1"/>
    <x v="8"/>
    <s v="K50K510061-CFQ-OS"/>
    <s v="GOBLIN BLUE"/>
    <s v="OS"/>
    <n v="35"/>
    <s v=""/>
    <s v=""/>
    <s v="V.BLOCK.L. OFFERED 01"/>
    <s v="MONOGRAM CAP"/>
    <s v="CAMBODIA"/>
    <s v="6505003000"/>
    <n v="46"/>
    <n v="1610"/>
    <s v="EUR"/>
    <s v="ORGANIC COTTON (100%)"/>
    <s v=""/>
  </r>
  <r>
    <s v="POLAND 004"/>
    <s v="387193126216323601"/>
    <s v="780200000000224567"/>
    <s v="8720109146035"/>
    <s v="782900000000017045"/>
    <x v="0"/>
    <s v="BDI-CKL"/>
    <x v="4"/>
    <x v="1"/>
    <x v="8"/>
    <s v="K50K511429-0GK-OS"/>
    <s v="ALLOVER PRINT"/>
    <s v="OS"/>
    <n v="15"/>
    <s v=""/>
    <s v=""/>
    <s v="V.BLOCK.L. OFFERED 01"/>
    <s v="AOP CAP"/>
    <s v="CHINA"/>
    <s v="6505003000"/>
    <n v="57"/>
    <n v="855"/>
    <s v="EUR"/>
    <s v="ORGANIC COTTON (100%)"/>
    <s v=""/>
  </r>
  <r>
    <s v="POLAND 004"/>
    <s v="387193126216323601"/>
    <s v="780200000000224567"/>
    <s v="8720109147896"/>
    <s v="782900000000017045"/>
    <x v="0"/>
    <s v="BDI-CKL"/>
    <x v="4"/>
    <x v="1"/>
    <x v="8"/>
    <s v="K50K510061-CFQ-OS"/>
    <s v="GOBLIN BLUE"/>
    <s v="OS"/>
    <n v="25"/>
    <s v=""/>
    <s v=""/>
    <s v="V.BLOCK.L. OFFERED 01"/>
    <s v="MONOGRAM CAP"/>
    <s v="CAMBODIA"/>
    <s v="6505003000"/>
    <n v="46"/>
    <n v="1150"/>
    <s v="EUR"/>
    <s v="ORGANIC COTTON (100%)"/>
    <s v=""/>
  </r>
  <r>
    <s v="POLAND 004"/>
    <s v="387193126217285571"/>
    <s v="780200000000224567"/>
    <s v="8720108965774"/>
    <s v="782900000000017045"/>
    <x v="0"/>
    <s v="BDI-CKL"/>
    <x v="1"/>
    <x v="0"/>
    <x v="9"/>
    <s v="J20J222471-1A4-XS"/>
    <s v="DENIM MEDIUM"/>
    <s v="XS"/>
    <n v="1"/>
    <s v=""/>
    <s v=""/>
    <s v="V.BLOCK.L. OFFERED 01"/>
    <s v="DENIM VEST"/>
    <s v="TUNISIA"/>
    <s v="6202900090"/>
    <n v="126"/>
    <n v="126"/>
    <s v="EUR"/>
    <s v="BETTER COTTON INITIATIVE (100%)"/>
    <s v=""/>
  </r>
  <r>
    <s v="POLAND 004"/>
    <s v="387193126217285571"/>
    <s v="780200000000224567"/>
    <s v="8720108987295"/>
    <s v="782900000000017045"/>
    <x v="0"/>
    <s v="BDI-CKL"/>
    <x v="1"/>
    <x v="0"/>
    <x v="2"/>
    <s v="J20J222875-1A4-M"/>
    <s v="DENIM MEDIUM"/>
    <s v="M"/>
    <n v="2"/>
    <s v=""/>
    <s v=""/>
    <s v="V.BLOCK.L. OFFERED 01"/>
    <s v="CROPPED 90'S DENIM J"/>
    <s v="TUNISIA"/>
    <s v="6202301099"/>
    <n v="149"/>
    <n v="298"/>
    <s v="EUR"/>
    <s v="RECYCLED COTTON (100%)"/>
    <s v=""/>
  </r>
  <r>
    <s v="POLAND 004"/>
    <s v="387193126217285571"/>
    <s v="780200000000224567"/>
    <s v="8720108987097"/>
    <s v="782900000000017045"/>
    <x v="0"/>
    <s v="BDI-CKL"/>
    <x v="1"/>
    <x v="0"/>
    <x v="2"/>
    <s v="J20J222875-1A4-S"/>
    <s v="DENIM MEDIUM"/>
    <s v="S"/>
    <n v="2"/>
    <s v=""/>
    <s v=""/>
    <s v="V.BLOCK.L. OFFERED 01"/>
    <s v="CROPPED 90'S DENIM J"/>
    <s v="TUNISIA"/>
    <s v="6202301099"/>
    <n v="149"/>
    <n v="298"/>
    <s v="EUR"/>
    <s v="RECYCLED COTTON (100%)"/>
    <s v=""/>
  </r>
  <r>
    <s v="POLAND 004"/>
    <s v="387193126217285571"/>
    <s v="780200000000224567"/>
    <s v="8720108987707"/>
    <s v="782900000000017045"/>
    <x v="0"/>
    <s v="BDI-CKL"/>
    <x v="1"/>
    <x v="0"/>
    <x v="2"/>
    <s v="J20J222875-1A4-XL"/>
    <s v="DENIM MEDIUM"/>
    <s v="XL"/>
    <n v="1"/>
    <s v=""/>
    <s v=""/>
    <s v="V.BLOCK.L. OFFERED 01"/>
    <s v="CROPPED 90'S DENIM J"/>
    <s v="TUNISIA"/>
    <s v="6202301099"/>
    <n v="149"/>
    <n v="149"/>
    <s v="EUR"/>
    <s v="RECYCLED COTTON (100%)"/>
    <s v=""/>
  </r>
  <r>
    <s v="POLAND 004"/>
    <s v="387193126217285571"/>
    <s v="780200000000224567"/>
    <s v="8720108967266"/>
    <s v="782900000000017045"/>
    <x v="0"/>
    <s v="BDI-CKL"/>
    <x v="1"/>
    <x v="0"/>
    <x v="9"/>
    <s v="J20J222471-1A4-XL"/>
    <s v="DENIM MEDIUM"/>
    <s v="XL"/>
    <n v="1"/>
    <s v=""/>
    <s v=""/>
    <s v="V.BLOCK.L. OFFERED 01"/>
    <s v="DENIM VEST"/>
    <s v="TUNISIA"/>
    <s v="6202900090"/>
    <n v="126"/>
    <n v="126"/>
    <s v="EUR"/>
    <s v="BETTER COTTON INITIATIVE (100%)"/>
    <s v=""/>
  </r>
  <r>
    <s v="POLAND 004"/>
    <s v="387193126217285571"/>
    <s v="780200000000224567"/>
    <s v="8720108966177"/>
    <s v="782900000000017045"/>
    <x v="0"/>
    <s v="BDI-CKL"/>
    <x v="1"/>
    <x v="0"/>
    <x v="9"/>
    <s v="J20J222471-1A4-S"/>
    <s v="DENIM MEDIUM"/>
    <s v="S"/>
    <n v="2"/>
    <s v=""/>
    <s v=""/>
    <s v="V.BLOCK.L. OFFERED 01"/>
    <s v="DENIM VEST"/>
    <s v="TUNISIA"/>
    <s v="6202900090"/>
    <n v="126"/>
    <n v="252"/>
    <s v="EUR"/>
    <s v="BETTER COTTON INITIATIVE (100%)"/>
    <s v=""/>
  </r>
  <r>
    <s v="POLAND 004"/>
    <s v="387193126217285571"/>
    <s v="780200000000224567"/>
    <s v="8720108966559"/>
    <s v="782900000000017045"/>
    <x v="0"/>
    <s v="BDI-CKL"/>
    <x v="1"/>
    <x v="0"/>
    <x v="9"/>
    <s v="J20J222471-1A4-M"/>
    <s v="DENIM MEDIUM"/>
    <s v="M"/>
    <n v="2"/>
    <s v=""/>
    <s v=""/>
    <s v="V.BLOCK.L. OFFERED 01"/>
    <s v="DENIM VEST"/>
    <s v="TUNISIA"/>
    <s v="6202900090"/>
    <n v="126"/>
    <n v="252"/>
    <s v="EUR"/>
    <s v="BETTER COTTON INITIATIVE (100%)"/>
    <s v=""/>
  </r>
  <r>
    <s v="POLAND 004"/>
    <s v="387193126217285571"/>
    <s v="780200000000224567"/>
    <s v="8720108966870"/>
    <s v="782900000000017045"/>
    <x v="0"/>
    <s v="BDI-CKL"/>
    <x v="1"/>
    <x v="0"/>
    <x v="9"/>
    <s v="J20J222471-1A4-L"/>
    <s v="DENIM MEDIUM"/>
    <s v="L"/>
    <n v="2"/>
    <s v=""/>
    <s v=""/>
    <s v="V.BLOCK.L. OFFERED 01"/>
    <s v="DENIM VEST"/>
    <s v="TUNISIA"/>
    <s v="6202900090"/>
    <n v="126"/>
    <n v="252"/>
    <s v="EUR"/>
    <s v="BETTER COTTON INITIATIVE (100%)"/>
    <s v=""/>
  </r>
  <r>
    <s v="POLAND 004"/>
    <s v="387193126217285571"/>
    <s v="780200000000224567"/>
    <s v="8720108943505"/>
    <s v="782900000000017045"/>
    <x v="0"/>
    <s v="BDI-CKL"/>
    <x v="1"/>
    <x v="1"/>
    <x v="2"/>
    <s v="J30J324972-1A4-M"/>
    <s v="DENIM MEDIUM"/>
    <s v="M"/>
    <n v="1"/>
    <s v=""/>
    <s v=""/>
    <s v="V.BLOCK.L. OFFERED 01"/>
    <s v="REGULAR 90'S DENIM J"/>
    <s v="TUNISIA"/>
    <s v="6201301099"/>
    <n v="149"/>
    <n v="149"/>
    <s v="EUR"/>
    <s v="BETTER COTTON INITIATIVE (100%)"/>
    <s v=""/>
  </r>
  <r>
    <s v="POLAND 004"/>
    <s v="387193126217285571"/>
    <s v="780200000000224567"/>
    <s v="8720108943840"/>
    <s v="782900000000017045"/>
    <x v="0"/>
    <s v="BDI-CKL"/>
    <x v="1"/>
    <x v="1"/>
    <x v="2"/>
    <s v="J30J324972-1A4-XL"/>
    <s v="DENIM MEDIUM"/>
    <s v="XL"/>
    <n v="1"/>
    <s v=""/>
    <s v=""/>
    <s v="V.BLOCK.L. OFFERED 01"/>
    <s v="REGULAR 90'S DENIM J"/>
    <s v="TUNISIA"/>
    <s v="6201301099"/>
    <n v="149"/>
    <n v="149"/>
    <s v="EUR"/>
    <s v="BETTER COTTON INITIATIVE (100%)"/>
    <s v=""/>
  </r>
  <r>
    <s v="POLAND 004"/>
    <s v="387193126217286332"/>
    <s v="780200000000224567"/>
    <s v="8720108943307"/>
    <s v="782900000000017045"/>
    <x v="0"/>
    <s v="BDI-CKL"/>
    <x v="1"/>
    <x v="1"/>
    <x v="2"/>
    <s v="J30J324972-1A4-XS"/>
    <s v="DENIM MEDIUM"/>
    <s v="XS"/>
    <n v="1"/>
    <s v=""/>
    <s v=""/>
    <s v="V.BLOCK.L. OFFERED 01"/>
    <s v="REGULAR 90'S DENIM J"/>
    <s v="TUNISIA"/>
    <s v="6201301099"/>
    <n v="149"/>
    <n v="149"/>
    <s v="EUR"/>
    <s v="BETTER COTTON INITIATIVE (100%)"/>
    <s v=""/>
  </r>
  <r>
    <s v="POLAND 004"/>
    <s v="387193126217286332"/>
    <s v="780200000000224567"/>
    <s v="8720108943505"/>
    <s v="782900000000017045"/>
    <x v="0"/>
    <s v="BDI-CKL"/>
    <x v="1"/>
    <x v="1"/>
    <x v="2"/>
    <s v="J30J324972-1A4-M"/>
    <s v="DENIM MEDIUM"/>
    <s v="M"/>
    <n v="1"/>
    <s v=""/>
    <s v=""/>
    <s v="V.BLOCK.L. OFFERED 01"/>
    <s v="REGULAR 90'S DENIM J"/>
    <s v="TUNISIA"/>
    <s v="6201301099"/>
    <n v="149"/>
    <n v="149"/>
    <s v="EUR"/>
    <s v="BETTER COTTON INITIATIVE (100%)"/>
    <s v=""/>
  </r>
  <r>
    <s v="POLAND 004"/>
    <s v="387193126217286332"/>
    <s v="780200000000224567"/>
    <s v="8720108943406"/>
    <s v="782900000000017045"/>
    <x v="0"/>
    <s v="BDI-CKL"/>
    <x v="1"/>
    <x v="1"/>
    <x v="2"/>
    <s v="J30J324972-1A4-S"/>
    <s v="DENIM MEDIUM"/>
    <s v="S"/>
    <n v="2"/>
    <s v=""/>
    <s v=""/>
    <s v="V.BLOCK.L. OFFERED 01"/>
    <s v="REGULAR 90'S DENIM J"/>
    <s v="TUNISIA"/>
    <s v="6201301099"/>
    <n v="149"/>
    <n v="298"/>
    <s v="EUR"/>
    <s v="BETTER COTTON INITIATIVE (100%)"/>
    <s v=""/>
  </r>
  <r>
    <s v="POLAND 004"/>
    <s v="387193126217286332"/>
    <s v="780200000000224567"/>
    <s v="8720108986885"/>
    <s v="782900000000017045"/>
    <x v="0"/>
    <s v="BDI-CKL"/>
    <x v="1"/>
    <x v="0"/>
    <x v="2"/>
    <s v="J20J222875-1A4-XS"/>
    <s v="DENIM MEDIUM"/>
    <s v="XS"/>
    <n v="1"/>
    <s v=""/>
    <s v=""/>
    <s v="V.BLOCK.L. OFFERED 01"/>
    <s v="CROPPED 90'S DENIM J"/>
    <s v="TUNISIA"/>
    <s v="6202301099"/>
    <n v="149"/>
    <n v="149"/>
    <s v="EUR"/>
    <s v="RECYCLED COTTON (100%)"/>
    <s v=""/>
  </r>
  <r>
    <s v="POLAND 004"/>
    <s v="387193126217286332"/>
    <s v="780200000000224567"/>
    <s v="8720108987509"/>
    <s v="782900000000017045"/>
    <x v="0"/>
    <s v="BDI-CKL"/>
    <x v="1"/>
    <x v="0"/>
    <x v="2"/>
    <s v="J20J222875-1A4-L"/>
    <s v="DENIM MEDIUM"/>
    <s v="L"/>
    <n v="2"/>
    <s v=""/>
    <s v=""/>
    <s v="V.BLOCK.L. OFFERED 01"/>
    <s v="CROPPED 90'S DENIM J"/>
    <s v="TUNISIA"/>
    <s v="6202301099"/>
    <n v="149"/>
    <n v="298"/>
    <s v="EUR"/>
    <s v="RECYCLED COTTON (100%)"/>
    <s v=""/>
  </r>
  <r>
    <s v="POLAND 004"/>
    <s v="387193126217286332"/>
    <s v="780200000000224567"/>
    <s v="8720108943727"/>
    <s v="782900000000017045"/>
    <x v="0"/>
    <s v="BDI-CKL"/>
    <x v="1"/>
    <x v="1"/>
    <x v="2"/>
    <s v="J30J324972-1A4-L"/>
    <s v="DENIM MEDIUM"/>
    <s v="L"/>
    <n v="2"/>
    <s v=""/>
    <s v=""/>
    <s v="V.BLOCK.L. OFFERED 01"/>
    <s v="REGULAR 90'S DENIM J"/>
    <s v="TUNISIA"/>
    <s v="6201301099"/>
    <n v="149"/>
    <n v="298"/>
    <s v="EUR"/>
    <s v="BETTER COTTON INITIATIVE (100%)"/>
    <s v=""/>
  </r>
  <r>
    <s v="POLAND 004"/>
    <s v="387193126221303902"/>
    <s v="780200000000224567"/>
    <s v="8720107608740"/>
    <s v="782900000000017045"/>
    <x v="0"/>
    <s v="BDI-CKL"/>
    <x v="1"/>
    <x v="1"/>
    <x v="3"/>
    <s v="K10K108664-C3N-XS"/>
    <s v="LIGHT BLUE"/>
    <s v="XS"/>
    <n v="1"/>
    <s v=""/>
    <s v=""/>
    <s v="V.BLOCK.L. OFFERED 01"/>
    <s v="LINEN COTTON REGULAR"/>
    <s v="INDIA"/>
    <s v="6205901090"/>
    <n v="109.9"/>
    <n v="109.9"/>
    <s v="EUR"/>
    <s v="LINEN (60%), COTTON (40%)"/>
    <s v=""/>
  </r>
  <r>
    <s v="POLAND 004"/>
    <s v="387193126221303902"/>
    <s v="780200000000224567"/>
    <s v="8720107608757"/>
    <s v="782900000000017045"/>
    <x v="0"/>
    <s v="BDI-CKL"/>
    <x v="1"/>
    <x v="1"/>
    <x v="3"/>
    <s v="K10K108664-C3N-S"/>
    <s v="LIGHT BLUE"/>
    <s v="S"/>
    <n v="1"/>
    <s v=""/>
    <s v=""/>
    <s v="V.BLOCK.L. OFFERED 01"/>
    <s v="LINEN COTTON REGULAR"/>
    <s v="INDIA"/>
    <s v="6205901090"/>
    <n v="109.9"/>
    <n v="109.9"/>
    <s v="EUR"/>
    <s v="LINEN (60%), COTTON (40%)"/>
    <s v=""/>
  </r>
  <r>
    <s v="POLAND 004"/>
    <s v="387193126221303902"/>
    <s v="780200000000224567"/>
    <s v="8719855851423"/>
    <s v="782900000000017045"/>
    <x v="0"/>
    <s v="BDI-CKL"/>
    <x v="1"/>
    <x v="1"/>
    <x v="3"/>
    <s v="K10K108664-YAF-L"/>
    <s v="BRIGHT WHITE"/>
    <s v="L"/>
    <n v="2"/>
    <s v=""/>
    <s v=""/>
    <s v="V.BLOCK.L. OFFERED 01"/>
    <s v="LINEN COTTON REGULAR"/>
    <s v="INDIA"/>
    <s v="6205901090"/>
    <n v="109.9"/>
    <n v="219.8"/>
    <s v="EUR"/>
    <s v="LINEN (60%), COTTON (40%)"/>
    <s v=""/>
  </r>
  <r>
    <s v="POLAND 004"/>
    <s v="387193126221303902"/>
    <s v="780200000000224567"/>
    <s v="8719855851096"/>
    <s v="782900000000017045"/>
    <x v="0"/>
    <s v="BDI-CKL"/>
    <x v="1"/>
    <x v="1"/>
    <x v="3"/>
    <s v="K10K108664-ACE-S"/>
    <s v="STONY BEIGE"/>
    <s v="S"/>
    <n v="1"/>
    <s v=""/>
    <s v=""/>
    <s v="V.BLOCK.L. OFFERED 01"/>
    <s v="LINEN COTTON REGULAR"/>
    <s v="INDIA"/>
    <s v="6205901090"/>
    <n v="109.9"/>
    <n v="109.9"/>
    <s v="EUR"/>
    <s v="LINEN (60%), COTTON (40%)"/>
    <s v=""/>
  </r>
  <r>
    <s v="POLAND 004"/>
    <s v="387193126221303902"/>
    <s v="780200000000224567"/>
    <s v="8719855851409"/>
    <s v="782900000000017045"/>
    <x v="0"/>
    <s v="BDI-CKL"/>
    <x v="1"/>
    <x v="1"/>
    <x v="3"/>
    <s v="K10K108664-YAF-M"/>
    <s v="BRIGHT WHITE"/>
    <s v="M"/>
    <n v="2"/>
    <s v=""/>
    <s v=""/>
    <s v="V.BLOCK.L. OFFERED 01"/>
    <s v="LINEN COTTON REGULAR"/>
    <s v="INDIA"/>
    <s v="6205901090"/>
    <n v="109.9"/>
    <n v="219.8"/>
    <s v="EUR"/>
    <s v="LINEN (60%), COTTON (40%)"/>
    <s v=""/>
  </r>
  <r>
    <s v="POLAND 004"/>
    <s v="387193126221303902"/>
    <s v="780200000000224567"/>
    <s v="8719855851072"/>
    <s v="782900000000017045"/>
    <x v="0"/>
    <s v="BDI-CKL"/>
    <x v="1"/>
    <x v="1"/>
    <x v="3"/>
    <s v="K10K108664-ACE-XS"/>
    <s v="STONY BEIGE"/>
    <s v="XS"/>
    <n v="1"/>
    <s v=""/>
    <s v=""/>
    <s v="V.BLOCK.L. OFFERED 01"/>
    <s v="LINEN COTTON REGULAR"/>
    <s v="INDIA"/>
    <s v="6205901090"/>
    <n v="109.9"/>
    <n v="109.9"/>
    <s v="EUR"/>
    <s v="LINEN (60%), COTTON (40%)"/>
    <s v=""/>
  </r>
  <r>
    <s v="POLAND 004"/>
    <s v="387193126221303902"/>
    <s v="780200000000224567"/>
    <s v="8719855851089"/>
    <s v="782900000000017045"/>
    <x v="0"/>
    <s v="BDI-CKL"/>
    <x v="1"/>
    <x v="1"/>
    <x v="3"/>
    <s v="K10K108664-YAF-S"/>
    <s v="BRIGHT WHITE"/>
    <s v="S"/>
    <n v="2"/>
    <s v=""/>
    <s v=""/>
    <s v="V.BLOCK.L. OFFERED 01"/>
    <s v="LINEN COTTON REGULAR"/>
    <s v="INDIA"/>
    <s v="6205901090"/>
    <n v="109.9"/>
    <n v="219.8"/>
    <s v="EUR"/>
    <s v="LINEN (60%), COTTON (40%)"/>
    <s v=""/>
  </r>
  <r>
    <s v="POLAND 004"/>
    <s v="387193126221303902"/>
    <s v="780200000000224567"/>
    <s v="8719855851065"/>
    <s v="782900000000017045"/>
    <x v="0"/>
    <s v="BDI-CKL"/>
    <x v="1"/>
    <x v="1"/>
    <x v="3"/>
    <s v="K10K108664-YAF-XS"/>
    <s v="BRIGHT WHITE"/>
    <s v="XS"/>
    <n v="1"/>
    <s v=""/>
    <s v=""/>
    <s v="V.BLOCK.L. OFFERED 01"/>
    <s v="LINEN COTTON REGULAR"/>
    <s v="INDIA"/>
    <s v="6205901090"/>
    <n v="109.9"/>
    <n v="109.9"/>
    <s v="EUR"/>
    <s v="LINEN (60%), COTTON (40%)"/>
    <s v=""/>
  </r>
  <r>
    <s v="POLAND 004"/>
    <s v="387193126221303902"/>
    <s v="780200000000224567"/>
    <s v="8719855851447"/>
    <s v="782900000000017045"/>
    <x v="0"/>
    <s v="BDI-CKL"/>
    <x v="1"/>
    <x v="1"/>
    <x v="3"/>
    <s v="K10K108664-YAF-XL"/>
    <s v="BRIGHT WHITE"/>
    <s v="XL"/>
    <n v="1"/>
    <s v=""/>
    <s v=""/>
    <s v="V.BLOCK.L. OFFERED 01"/>
    <s v="LINEN COTTON REGULAR"/>
    <s v="INDIA"/>
    <s v="6205901090"/>
    <n v="109.9"/>
    <n v="109.9"/>
    <s v="EUR"/>
    <s v="LINEN (60%), COTTON (40%)"/>
    <s v=""/>
  </r>
  <r>
    <s v="POLAND 004"/>
    <s v="387193126225570409"/>
    <s v="780200000000224567"/>
    <s v="8720109316193"/>
    <s v="782900000000017045"/>
    <x v="0"/>
    <s v="BDI-CKL"/>
    <x v="1"/>
    <x v="0"/>
    <x v="2"/>
    <s v="J20J223034-TF6-S"/>
    <s v="PINK"/>
    <s v="S"/>
    <n v="2"/>
    <s v=""/>
    <s v=""/>
    <s v="V.BLOCK.L. OFFERED 01"/>
    <s v="UL BOMBER JACKET"/>
    <s v="BANGLADESH"/>
    <s v="6202401091"/>
    <n v="199.9"/>
    <n v="399.8"/>
    <s v="EUR"/>
    <s v="RECYCLED NYLON / POLYAMIDE (100%)"/>
    <s v=""/>
  </r>
  <r>
    <s v="POLAND 004"/>
    <s v="387193126225570409"/>
    <s v="780200000000224567"/>
    <s v="8720109315936"/>
    <s v="782900000000017045"/>
    <x v="0"/>
    <s v="BDI-CKL"/>
    <x v="1"/>
    <x v="0"/>
    <x v="2"/>
    <s v="J20J223034-TF6-XS"/>
    <s v="PINK"/>
    <s v="XS"/>
    <n v="1"/>
    <s v=""/>
    <s v=""/>
    <s v="V.BLOCK.L. OFFERED 01"/>
    <s v="UL BOMBER JACKET"/>
    <s v="BANGLADESH"/>
    <s v="6202401091"/>
    <n v="199.9"/>
    <n v="199.9"/>
    <s v="EUR"/>
    <s v="RECYCLED NYLON / POLYAMIDE (100%)"/>
    <s v=""/>
  </r>
  <r>
    <s v="POLAND 004"/>
    <s v="387193126225570409"/>
    <s v="780200000000224567"/>
    <s v="8720109455441"/>
    <s v="782900000000017045"/>
    <x v="0"/>
    <s v="BDI-CKL"/>
    <x v="1"/>
    <x v="0"/>
    <x v="2"/>
    <s v="J20J222793-1AA-L"/>
    <s v="DENIM"/>
    <s v="L"/>
    <n v="2"/>
    <s v=""/>
    <s v=""/>
    <s v="V.BLOCK.L. OFFERED 01"/>
    <s v="ZIPPED DENIM JACKET"/>
    <s v="TUNISIA"/>
    <s v="6203329000"/>
    <n v="139.9"/>
    <n v="279.8"/>
    <s v="EUR"/>
    <s v="RECYCLED COTTON (100%)"/>
    <s v=""/>
  </r>
  <r>
    <s v="POLAND 004"/>
    <s v="387193126225570409"/>
    <s v="780200000000224567"/>
    <s v="8720109455410"/>
    <s v="782900000000017045"/>
    <x v="0"/>
    <s v="BDI-CKL"/>
    <x v="1"/>
    <x v="0"/>
    <x v="2"/>
    <s v="J20J222793-1AA-XS"/>
    <s v="DENIM"/>
    <s v="XS"/>
    <n v="1"/>
    <s v=""/>
    <s v=""/>
    <s v="V.BLOCK.L. OFFERED 01"/>
    <s v="ZIPPED DENIM JACKET"/>
    <s v="TUNISIA"/>
    <s v="6203329000"/>
    <n v="139.9"/>
    <n v="139.9"/>
    <s v="EUR"/>
    <s v="RECYCLED COTTON (100%)"/>
    <s v=""/>
  </r>
  <r>
    <s v="POLAND 004"/>
    <s v="387193126225570409"/>
    <s v="780200000000224567"/>
    <s v="8720109455458"/>
    <s v="782900000000017045"/>
    <x v="0"/>
    <s v="BDI-CKL"/>
    <x v="1"/>
    <x v="0"/>
    <x v="2"/>
    <s v="J20J222793-1AA-XL"/>
    <s v="DENIM"/>
    <s v="XL"/>
    <n v="1"/>
    <s v=""/>
    <s v=""/>
    <s v="V.BLOCK.L. OFFERED 01"/>
    <s v="ZIPPED DENIM JACKET"/>
    <s v="TUNISIA"/>
    <s v="6203329000"/>
    <n v="139.9"/>
    <n v="139.9"/>
    <s v="EUR"/>
    <s v="RECYCLED COTTON (100%)"/>
    <s v=""/>
  </r>
  <r>
    <s v="POLAND 004"/>
    <s v="387193126225570409"/>
    <s v="780200000000224567"/>
    <s v="8720109316544"/>
    <s v="782900000000017045"/>
    <x v="0"/>
    <s v="BDI-CKL"/>
    <x v="1"/>
    <x v="0"/>
    <x v="2"/>
    <s v="J20J223034-TF6-M"/>
    <s v="PINK"/>
    <s v="M"/>
    <n v="2"/>
    <s v=""/>
    <s v=""/>
    <s v="V.BLOCK.L. OFFERED 01"/>
    <s v="UL BOMBER JACKET"/>
    <s v="BANGLADESH"/>
    <s v="6202401091"/>
    <n v="199.9"/>
    <n v="399.8"/>
    <s v="EUR"/>
    <s v="RECYCLED NYLON / POLYAMIDE (100%)"/>
    <s v=""/>
  </r>
  <r>
    <s v="POLAND 004"/>
    <s v="387193126225570409"/>
    <s v="780200000000224567"/>
    <s v="8720109316872"/>
    <s v="782900000000017045"/>
    <x v="0"/>
    <s v="BDI-CKL"/>
    <x v="1"/>
    <x v="0"/>
    <x v="2"/>
    <s v="J20J223034-TF6-L"/>
    <s v="PINK"/>
    <s v="L"/>
    <n v="2"/>
    <s v=""/>
    <s v=""/>
    <s v="V.BLOCK.L. OFFERED 01"/>
    <s v="UL BOMBER JACKET"/>
    <s v="BANGLADESH"/>
    <s v="6202401091"/>
    <n v="199.9"/>
    <n v="399.8"/>
    <s v="EUR"/>
    <s v="RECYCLED NYLON / POLYAMIDE (100%)"/>
    <s v=""/>
  </r>
  <r>
    <s v="POLAND 004"/>
    <s v="387193126225570409"/>
    <s v="780200000000224567"/>
    <s v="8720109317268"/>
    <s v="782900000000017045"/>
    <x v="0"/>
    <s v="BDI-CKL"/>
    <x v="1"/>
    <x v="0"/>
    <x v="2"/>
    <s v="J20J223034-TF6-XL"/>
    <s v="PINK"/>
    <s v="XL"/>
    <n v="1"/>
    <s v=""/>
    <s v=""/>
    <s v="V.BLOCK.L. OFFERED 01"/>
    <s v="UL BOMBER JACKET"/>
    <s v="BANGLADESH"/>
    <s v="6202401091"/>
    <n v="199.9"/>
    <n v="199.9"/>
    <s v="EUR"/>
    <s v="RECYCLED NYLON / POLYAMIDE (100%)"/>
    <s v=""/>
  </r>
  <r>
    <s v="POLAND 004"/>
    <s v="387193126234697470"/>
    <s v="780200000000224567"/>
    <s v="8720109321920"/>
    <s v="782900000000017045"/>
    <x v="0"/>
    <s v="BDI-CKL"/>
    <x v="1"/>
    <x v="0"/>
    <x v="10"/>
    <s v="J20J223091-YAF-S"/>
    <s v="BRIGHT WHITE"/>
    <s v="S"/>
    <n v="2"/>
    <s v=""/>
    <s v=""/>
    <s v="V.BLOCK.L. OFFERED 01"/>
    <s v="PREMIUM MONOLOGO HOO"/>
    <s v="INDIA"/>
    <s v="6110209900"/>
    <n v="139.9"/>
    <n v="279.8"/>
    <s v="EUR"/>
    <s v="BETTER COTTON INITIATIVE (70%), VISCOSE (21%), VIS"/>
    <s v="SCOSE (9%)"/>
  </r>
  <r>
    <s v="POLAND 004"/>
    <s v="387193126234697470"/>
    <s v="780200000000224567"/>
    <s v="8720109321869"/>
    <s v="782900000000017045"/>
    <x v="0"/>
    <s v="BDI-CKL"/>
    <x v="1"/>
    <x v="0"/>
    <x v="10"/>
    <s v="J20J223091-YAF-XS"/>
    <s v="BRIGHT WHITE"/>
    <s v="XS"/>
    <n v="1"/>
    <s v=""/>
    <s v=""/>
    <s v="V.BLOCK.L. OFFERED 01"/>
    <s v="PREMIUM MONOLOGO HOO"/>
    <s v="INDIA"/>
    <s v="6110209900"/>
    <n v="139.9"/>
    <n v="139.9"/>
    <s v="EUR"/>
    <s v="BETTER COTTON INITIATIVE (70%), VISCOSE (21%), VIS"/>
    <s v="SCOSE (9%)"/>
  </r>
  <r>
    <s v="POLAND 004"/>
    <s v="387193126234697470"/>
    <s v="780200000000224567"/>
    <s v="8720109322361"/>
    <s v="782900000000017045"/>
    <x v="0"/>
    <s v="BDI-CKL"/>
    <x v="1"/>
    <x v="0"/>
    <x v="10"/>
    <s v="J20J223091-YAF-L"/>
    <s v="BRIGHT WHITE"/>
    <s v="L"/>
    <n v="2"/>
    <s v=""/>
    <s v=""/>
    <s v="V.BLOCK.L. OFFERED 01"/>
    <s v="PREMIUM MONOLOGO HOO"/>
    <s v="INDIA"/>
    <s v="6110209900"/>
    <n v="139.9"/>
    <n v="279.8"/>
    <s v="EUR"/>
    <s v="BETTER COTTON INITIATIVE (70%), VISCOSE (21%), VIS"/>
    <s v="SCOSE (9%)"/>
  </r>
  <r>
    <s v="POLAND 004"/>
    <s v="387193126234697470"/>
    <s v="780200000000224567"/>
    <s v="8720109322125"/>
    <s v="782900000000017045"/>
    <x v="0"/>
    <s v="BDI-CKL"/>
    <x v="1"/>
    <x v="0"/>
    <x v="10"/>
    <s v="J20J223091-YAF-M"/>
    <s v="BRIGHT WHITE"/>
    <s v="M"/>
    <n v="2"/>
    <s v=""/>
    <s v=""/>
    <s v="V.BLOCK.L. OFFERED 01"/>
    <s v="PREMIUM MONOLOGO HOO"/>
    <s v="INDIA"/>
    <s v="6110209900"/>
    <n v="139.9"/>
    <n v="279.8"/>
    <s v="EUR"/>
    <s v="BETTER COTTON INITIATIVE (70%), VISCOSE (21%), VIS"/>
    <s v="SCOSE (9%)"/>
  </r>
  <r>
    <s v="POLAND 004"/>
    <s v="387193126234697470"/>
    <s v="780200000000224567"/>
    <s v="8720109322712"/>
    <s v="782900000000017045"/>
    <x v="0"/>
    <s v="BDI-CKL"/>
    <x v="1"/>
    <x v="0"/>
    <x v="10"/>
    <s v="J20J223091-YAF-XL"/>
    <s v="BRIGHT WHITE"/>
    <s v="XL"/>
    <n v="1"/>
    <s v=""/>
    <s v=""/>
    <s v="V.BLOCK.L. OFFERED 01"/>
    <s v="PREMIUM MONOLOGO HOO"/>
    <s v="INDIA"/>
    <s v="6110209900"/>
    <n v="139.9"/>
    <n v="139.9"/>
    <s v="EUR"/>
    <s v="BETTER COTTON INITIATIVE (70%), VISCOSE (21%), VIS"/>
    <s v="SCOSE (9%)"/>
  </r>
  <r>
    <s v="POLAND 004"/>
    <s v="387193126215764887"/>
    <s v="780200000000224570"/>
    <s v="8720109154818"/>
    <s v="782900000000017045"/>
    <x v="0"/>
    <s v="BDI-CKL"/>
    <x v="4"/>
    <x v="0"/>
    <x v="11"/>
    <s v="K60K611794-0K5-OS"/>
    <s v="FLORAL ALL OVER PRINT"/>
    <s v="OS"/>
    <n v="3"/>
    <s v=""/>
    <s v=""/>
    <s v="V.BLOCK.L. OFFERED 01"/>
    <s v="SILK FLORAL PRINT BA"/>
    <s v="INDIA"/>
    <s v="6214100090"/>
    <n v="80"/>
    <n v="240"/>
    <s v="EUR"/>
    <s v="SILK (100%)"/>
    <s v=""/>
  </r>
  <r>
    <s v="POLAND 004"/>
    <s v="387193126215764887"/>
    <s v="780200000000224570"/>
    <s v="8720109147131"/>
    <s v="782900000000017045"/>
    <x v="0"/>
    <s v="BDI-CKL"/>
    <x v="4"/>
    <x v="0"/>
    <x v="8"/>
    <s v="K60K611541-BEH-OS"/>
    <s v="BLACK"/>
    <s v="OS"/>
    <n v="3"/>
    <s v=""/>
    <s v=""/>
    <s v="V.BLOCK.L. OFFERED 01"/>
    <s v="MINIMAL MONOGRAM CAP"/>
    <s v="VIETNAM"/>
    <s v="6505003000"/>
    <n v="57"/>
    <n v="171"/>
    <s v="EUR"/>
    <s v="ORGANIC COTTON (100%)"/>
    <s v=""/>
  </r>
  <r>
    <s v="POLAND 004"/>
    <s v="387193126215764887"/>
    <s v="780200000000224570"/>
    <s v="8720109151275"/>
    <s v="782900000000017045"/>
    <x v="0"/>
    <s v="BDI-CKL"/>
    <x v="4"/>
    <x v="0"/>
    <x v="12"/>
    <s v="K60K611388-SA3-OS"/>
    <s v="FLAME"/>
    <s v="OS"/>
    <n v="3"/>
    <s v=""/>
    <s v=""/>
    <s v="V.BLOCK.L. OFFERED 01"/>
    <s v="GRACIE WALLET W/STRA"/>
    <s v="CHINA"/>
    <s v="4202321000"/>
    <n v="109"/>
    <n v="327"/>
    <s v="EUR"/>
    <s v="RECYCLED POLYESTER (51%), POLYURETHANE (49%)"/>
    <s v=""/>
  </r>
  <r>
    <s v="POLAND 004"/>
    <s v="387193126215764887"/>
    <s v="780200000000224570"/>
    <s v="8719856942090"/>
    <s v="782900000000017045"/>
    <x v="0"/>
    <s v="BDI-CKL"/>
    <x v="4"/>
    <x v="1"/>
    <x v="8"/>
    <s v="K50K505737-MSS-OS"/>
    <s v="DELTA GREEN"/>
    <s v="OS"/>
    <n v="3"/>
    <s v=""/>
    <s v=""/>
    <s v="V.BLOCK.L. OFFERED 01"/>
    <s v="CALVIN EMBROIDERY BB"/>
    <s v="CAMBODIA"/>
    <s v="6505003000"/>
    <n v="57"/>
    <n v="171"/>
    <s v="EUR"/>
    <s v="ORGANIC COTTON (100%)"/>
    <s v=""/>
  </r>
  <r>
    <s v="POLAND 004"/>
    <s v="387193126215764887"/>
    <s v="780200000000224570"/>
    <s v="8720109147896"/>
    <s v="782900000000017045"/>
    <x v="0"/>
    <s v="BDI-CKL"/>
    <x v="4"/>
    <x v="1"/>
    <x v="8"/>
    <s v="K50K510061-CFQ-OS"/>
    <s v="GOBLIN BLUE"/>
    <s v="OS"/>
    <n v="3"/>
    <s v=""/>
    <s v=""/>
    <s v="V.BLOCK.L. OFFERED 01"/>
    <s v="MONOGRAM CAP"/>
    <s v="CAMBODIA"/>
    <s v="6505003000"/>
    <n v="46"/>
    <n v="138"/>
    <s v="EUR"/>
    <s v="ORGANIC COTTON (100%)"/>
    <s v=""/>
  </r>
  <r>
    <s v="POLAND 004"/>
    <s v="387193126215764887"/>
    <s v="780200000000224570"/>
    <s v="8720109148138"/>
    <s v="782900000000017045"/>
    <x v="0"/>
    <s v="BDI-CKL"/>
    <x v="4"/>
    <x v="1"/>
    <x v="12"/>
    <s v="K50K511445-BEH-OS"/>
    <s v="BLACK"/>
    <s v="OS"/>
    <n v="4"/>
    <s v=""/>
    <s v=""/>
    <s v="V.BLOCK.L. OFFERED 01"/>
    <s v="MONO HRDW RFID BIFOL"/>
    <s v="CHINA"/>
    <s v="4202321000"/>
    <n v="86"/>
    <n v="344"/>
    <s v="EUR"/>
    <s v="LEATHER (FWA) (100%)"/>
    <s v=""/>
  </r>
  <r>
    <s v="POLAND 004"/>
    <s v="387193126215764887"/>
    <s v="780200000000224570"/>
    <s v="8720109153811"/>
    <s v="782900000000017045"/>
    <x v="0"/>
    <s v="BDI-CKL"/>
    <x v="4"/>
    <x v="0"/>
    <x v="12"/>
    <s v="K60K607251-SA3-OS"/>
    <s v="FLAME"/>
    <s v="OS"/>
    <n v="5"/>
    <s v=""/>
    <s v=""/>
    <s v="V.BLOCK.L. OFFERED 01"/>
    <s v="CK MUST TRIFOLD SM"/>
    <s v="CAMBODIA"/>
    <s v="4202321000"/>
    <n v="86"/>
    <n v="430"/>
    <s v="EUR"/>
    <s v="RECYCLED POLYESTER (51%), POLYURETHANE (49%)"/>
    <s v=""/>
  </r>
  <r>
    <s v="POLAND 004"/>
    <s v="387193126215764887"/>
    <s v="780200000000224570"/>
    <s v="8720109146325"/>
    <s v="782900000000017045"/>
    <x v="0"/>
    <s v="BDI-CKL"/>
    <x v="4"/>
    <x v="0"/>
    <x v="8"/>
    <s v="K60K611541-PED-OS"/>
    <s v="PLAZA TAUPE"/>
    <s v="OS"/>
    <n v="6"/>
    <s v=""/>
    <s v=""/>
    <s v="V.BLOCK.L. OFFERED 01"/>
    <s v="MINIMAL MONOGRAM CAP"/>
    <s v="VIETNAM"/>
    <s v="6505003000"/>
    <n v="57"/>
    <n v="342"/>
    <s v="EUR"/>
    <s v="ORGANIC COTTON (100%)"/>
    <s v=""/>
  </r>
  <r>
    <s v="POLAND 004"/>
    <s v="387193126215764887"/>
    <s v="780200000000224570"/>
    <s v="8719854890195"/>
    <s v="782900000000017045"/>
    <x v="0"/>
    <s v="BDI-CKL"/>
    <x v="4"/>
    <x v="1"/>
    <x v="12"/>
    <s v="K50K507389-BA3-OS"/>
    <s v="DARK BROWN"/>
    <s v="OS"/>
    <n v="3"/>
    <s v=""/>
    <s v=""/>
    <s v="V.BLOCK.L. OFFERED 01"/>
    <s v="WARMTH CARDHOLDER 6C"/>
    <s v="CHINA"/>
    <s v="4202310090"/>
    <n v="57"/>
    <n v="171"/>
    <s v="EUR"/>
    <s v="LEATHER (FWA) (100%)"/>
    <s v=""/>
  </r>
  <r>
    <s v="POLAND 004"/>
    <s v="387193126216327807"/>
    <s v="780200000000225441"/>
    <s v="8720109146035"/>
    <s v="782900000000017045"/>
    <x v="0"/>
    <s v="BDI-CKL"/>
    <x v="4"/>
    <x v="1"/>
    <x v="8"/>
    <s v="K50K511429-0GK-OS"/>
    <s v="ALLOVER PRINT"/>
    <s v="OS"/>
    <n v="40"/>
    <s v=""/>
    <s v=""/>
    <s v="V.BLOCK.L. OFFERED 01"/>
    <s v="AOP CAP"/>
    <s v="CHINA"/>
    <s v="6505003000"/>
    <n v="57"/>
    <n v="2280"/>
    <s v="EUR"/>
    <s v="ORGANIC COTTON (100%)"/>
    <s v=""/>
  </r>
  <r>
    <s v="POLAND 004"/>
    <s v="387193126216331521"/>
    <s v="780200000000225441"/>
    <s v="8720109146097"/>
    <s v="782900000000017045"/>
    <x v="0"/>
    <s v="BDI-CKL"/>
    <x v="4"/>
    <x v="1"/>
    <x v="8"/>
    <s v="K50K511463-BEH-OS"/>
    <s v="BLACK"/>
    <s v="OS"/>
    <n v="32"/>
    <s v=""/>
    <s v=""/>
    <s v="V.BLOCK.L. OFFERED 01"/>
    <s v="MONOLOGO RUBBER PATC"/>
    <s v="CAMBODIA"/>
    <s v="6505003000"/>
    <n v="63"/>
    <n v="2016"/>
    <s v="EUR"/>
    <s v="ORGANIC COTTON (100%)"/>
    <s v=""/>
  </r>
  <r>
    <s v="POLAND 004"/>
    <s v="387193126216331521"/>
    <s v="780200000000225441"/>
    <s v="8720109146035"/>
    <s v="782900000000017045"/>
    <x v="0"/>
    <s v="BDI-CKL"/>
    <x v="4"/>
    <x v="1"/>
    <x v="8"/>
    <s v="K50K511429-0GK-OS"/>
    <s v="ALLOVER PRINT"/>
    <s v="OS"/>
    <n v="5"/>
    <s v=""/>
    <s v=""/>
    <s v="V.BLOCK.L. OFFERED 01"/>
    <s v="AOP CAP"/>
    <s v="CHINA"/>
    <s v="6505003000"/>
    <n v="57"/>
    <n v="285"/>
    <s v="EUR"/>
    <s v="ORGANIC COTTON (100%)"/>
    <s v=""/>
  </r>
  <r>
    <s v="POLAND 004"/>
    <s v="387193126216336137"/>
    <s v="780200000000225441"/>
    <s v="8720109146097"/>
    <s v="782900000000017045"/>
    <x v="0"/>
    <s v="BDI-CKL"/>
    <x v="4"/>
    <x v="1"/>
    <x v="8"/>
    <s v="K50K511463-BEH-OS"/>
    <s v="BLACK"/>
    <s v="OS"/>
    <n v="25"/>
    <s v=""/>
    <s v=""/>
    <s v="V.BLOCK.L. OFFERED 01"/>
    <s v="MONOLOGO RUBBER PATC"/>
    <s v="CAMBODIA"/>
    <s v="6505003000"/>
    <n v="63"/>
    <n v="1575"/>
    <s v="EUR"/>
    <s v="ORGANIC COTTON (100%)"/>
    <s v=""/>
  </r>
  <r>
    <s v="POLAND 004"/>
    <s v="387193126216336137"/>
    <s v="780200000000225441"/>
    <s v="8720109149647"/>
    <s v="782900000000017045"/>
    <x v="0"/>
    <s v="BDI-CKL"/>
    <x v="4"/>
    <x v="1"/>
    <x v="8"/>
    <s v="K50K511428-PSM-OS"/>
    <s v="DARK GREY"/>
    <s v="OS"/>
    <n v="15"/>
    <s v=""/>
    <s v=""/>
    <s v="V.BLOCK.L. OFFERED 01"/>
    <s v="SEASONAL PATCH CAP"/>
    <s v="VIETNAM"/>
    <s v="6505003000"/>
    <n v="57"/>
    <n v="855"/>
    <s v="EUR"/>
    <s v="ORGANIC COTTON (100%)"/>
    <s v=""/>
  </r>
  <r>
    <s v="POLAND 004"/>
    <s v="387193126216339992"/>
    <s v="780200000000225441"/>
    <s v="8720109149647"/>
    <s v="782900000000017045"/>
    <x v="0"/>
    <s v="BDI-CKL"/>
    <x v="4"/>
    <x v="1"/>
    <x v="8"/>
    <s v="K50K511428-PSM-OS"/>
    <s v="DARK GREY"/>
    <s v="OS"/>
    <n v="45"/>
    <s v=""/>
    <s v=""/>
    <s v="V.BLOCK.L. OFFERED 01"/>
    <s v="SEASONAL PATCH CAP"/>
    <s v="VIETNAM"/>
    <s v="6505003000"/>
    <n v="57"/>
    <n v="2565"/>
    <s v="EUR"/>
    <s v="ORGANIC COTTON (100%)"/>
    <s v=""/>
  </r>
  <r>
    <s v="POLAND 004"/>
    <s v="387193126214096330"/>
    <s v="780200000000229191"/>
    <s v="8720109340266"/>
    <s v="782900000000017045"/>
    <x v="0"/>
    <s v="BDI-CKL"/>
    <x v="1"/>
    <x v="0"/>
    <x v="4"/>
    <s v="J20J222564"/>
    <s v="SEPIA ROSE"/>
    <s v="L"/>
    <n v="2"/>
    <s v=""/>
    <s v=""/>
    <s v="P-T-B-MNP NO-LPP ABROAD-IN3013 BDI 01-01-2026"/>
    <s v="MONOLOGO SLIM TEE"/>
    <s v="BANGLADESH"/>
    <s v="6109100010"/>
    <n v="44.9"/>
    <n v="89.8"/>
    <s v="EUR"/>
    <s v="REGENERATIVE COTTON (100%)"/>
    <s v=""/>
  </r>
  <r>
    <s v="POLAND 004"/>
    <s v="387193126214096330"/>
    <s v="780200000000229191"/>
    <s v="8720109340259"/>
    <s v="782900000000017045"/>
    <x v="0"/>
    <s v="BDI-CKL"/>
    <x v="1"/>
    <x v="0"/>
    <x v="4"/>
    <s v="J20J222564"/>
    <s v="SEPIA ROSE"/>
    <s v="M"/>
    <n v="2"/>
    <s v=""/>
    <s v=""/>
    <s v="P-T-B-MNP NO-LPP ABROAD-IN3013 BDI 01-01-2026"/>
    <s v="MONOLOGO SLIM TEE"/>
    <s v="BANGLADESH"/>
    <s v="6109100010"/>
    <n v="44.9"/>
    <n v="89.8"/>
    <s v="EUR"/>
    <s v="REGENERATIVE COTTON (100%)"/>
    <s v=""/>
  </r>
  <r>
    <s v="POLAND 004"/>
    <s v="387193126214096330"/>
    <s v="780200000000229191"/>
    <s v="8720109314427"/>
    <s v="782900000000017045"/>
    <x v="0"/>
    <s v="BDI-CKL"/>
    <x v="1"/>
    <x v="0"/>
    <x v="13"/>
    <s v="J20J223421"/>
    <s v="WHITE"/>
    <s v="XL"/>
    <n v="1"/>
    <s v=""/>
    <s v=""/>
    <s v="P-T-B-MNP NO-LPP ABROAD-IN3013 BDI 01-01-2026"/>
    <s v="MONOLOGO STRAPPY BODY"/>
    <s v="BANGLADESH"/>
    <s v="6114200000"/>
    <n v="44.9"/>
    <n v="44.9"/>
    <s v="EUR"/>
    <s v="REGENERATIVE COTTON (95%), ELASTANE (5%)"/>
    <s v=""/>
  </r>
  <r>
    <s v="POLAND 004"/>
    <s v="387193126214096330"/>
    <s v="780200000000229191"/>
    <s v="8720109314120"/>
    <s v="782900000000017045"/>
    <x v="0"/>
    <s v="BDI-CKL"/>
    <x v="1"/>
    <x v="0"/>
    <x v="14"/>
    <s v="J20J223420"/>
    <s v="CK BLACK"/>
    <s v="S"/>
    <n v="2"/>
    <s v=""/>
    <s v=""/>
    <s v="P-T-B-MNP NO-LPP ABROAD-IN3013 BDI 01-01-2026"/>
    <s v="MONOLOGO STRAPPY DRE"/>
    <s v="BANGLADESH"/>
    <s v="6104420000"/>
    <n v="69.900000000000006"/>
    <n v="139.80000000000001"/>
    <s v="EUR"/>
    <s v="REGENERATIVE COTTON (95%), ELASTANE (5%)"/>
    <s v=""/>
  </r>
  <r>
    <s v="POLAND 004"/>
    <s v="387193126214096330"/>
    <s v="780200000000229191"/>
    <s v="8720109314045"/>
    <s v="782900000000017045"/>
    <x v="0"/>
    <s v="BDI-CKL"/>
    <x v="1"/>
    <x v="0"/>
    <x v="14"/>
    <s v="J20J223420"/>
    <s v="CK BLACK"/>
    <s v="XS"/>
    <n v="1"/>
    <s v=""/>
    <s v=""/>
    <s v="P-T-B-MNP NO-LPP ABROAD-IN3013 BDI 01-01-2026"/>
    <s v="MONOLOGO STRAPPY DRE"/>
    <s v="BANGLADESH"/>
    <s v="6104420000"/>
    <n v="69.900000000000006"/>
    <n v="69.900000000000006"/>
    <s v="EUR"/>
    <s v="REGENERATIVE COTTON (95%), ELASTANE (5%)"/>
    <s v=""/>
  </r>
  <r>
    <s v="POLAND 004"/>
    <s v="387193126214096330"/>
    <s v="780200000000229191"/>
    <s v="8720109340273"/>
    <s v="782900000000017045"/>
    <x v="0"/>
    <s v="BDI-CKL"/>
    <x v="1"/>
    <x v="0"/>
    <x v="4"/>
    <s v="J20J222564"/>
    <s v="SEPIA ROSE"/>
    <s v="XL"/>
    <n v="1"/>
    <s v=""/>
    <s v=""/>
    <s v="P-T-B-MNP NO-LPP ABROAD-IN3013 BDI 01-01-2026"/>
    <s v="MONOLOGO SLIM TEE"/>
    <s v="BANGLADESH"/>
    <s v="6109100010"/>
    <n v="44.9"/>
    <n v="44.9"/>
    <s v="EUR"/>
    <s v="REGENERATIVE COTTON (100%)"/>
    <s v=""/>
  </r>
  <r>
    <s v="POLAND 004"/>
    <s v="387193126214096330"/>
    <s v="780200000000229191"/>
    <s v="8720109456899"/>
    <s v="782900000000017045"/>
    <x v="0"/>
    <s v="BDI-CKL"/>
    <x v="1"/>
    <x v="0"/>
    <x v="5"/>
    <s v="J20J223311"/>
    <s v="DENIM MEDIUM"/>
    <s v="27/30"/>
    <n v="2"/>
    <s v=""/>
    <s v=""/>
    <s v="P-T-B-MNP NO-LPP ABROAD-IN3013 BDI 01-01-2026"/>
    <s v="HIGH RISE SKINNY"/>
    <s v="TUNISIA"/>
    <s v="6204623190"/>
    <n v="109.9"/>
    <n v="219.8"/>
    <s v="EUR"/>
    <s v="BETTER COTTON INITIATIVE (74%), RECYCLED COTTON (2"/>
    <s v="20%), ELASTOMULTIESTER (4%), ELASTANE (2%)"/>
  </r>
  <r>
    <s v="POLAND 004"/>
    <s v="387193126214096330"/>
    <s v="780200000000229191"/>
    <s v="8720109456905"/>
    <s v="782900000000017045"/>
    <x v="0"/>
    <s v="BDI-CKL"/>
    <x v="1"/>
    <x v="0"/>
    <x v="5"/>
    <s v="J20J223311"/>
    <s v="DENIM MEDIUM"/>
    <s v="28/30"/>
    <n v="2"/>
    <s v=""/>
    <s v=""/>
    <s v="P-T-B-MNP NO-LPP ABROAD-IN3013 BDI 01-01-2026"/>
    <s v="HIGH RISE SKINNY"/>
    <s v="TUNISIA"/>
    <s v="6204623190"/>
    <n v="109.9"/>
    <n v="219.8"/>
    <s v="EUR"/>
    <s v="BETTER COTTON INITIATIVE (74%), RECYCLED COTTON (2"/>
    <s v="20%), ELASTOMULTIESTER (4%), ELASTANE (2%)"/>
  </r>
  <r>
    <s v="POLAND 004"/>
    <s v="387193126214096330"/>
    <s v="780200000000229191"/>
    <s v="8720109456936"/>
    <s v="782900000000017045"/>
    <x v="0"/>
    <s v="BDI-CKL"/>
    <x v="1"/>
    <x v="0"/>
    <x v="5"/>
    <s v="J20J223311"/>
    <s v="DENIM MEDIUM"/>
    <s v="31/30"/>
    <n v="1"/>
    <s v=""/>
    <s v=""/>
    <s v="P-T-B-MNP NO-LPP ABROAD-IN3013 BDI 01-01-2026"/>
    <s v="HIGH RISE SKINNY"/>
    <s v="TUNISIA"/>
    <s v="6204623190"/>
    <n v="109.9"/>
    <n v="109.9"/>
    <s v="EUR"/>
    <s v="BETTER COTTON INITIATIVE (74%), RECYCLED COTTON (2"/>
    <s v="20%), ELASTOMULTIESTER (4%), ELASTANE (2%)"/>
  </r>
  <r>
    <s v="POLAND 004"/>
    <s v="387193126214096330"/>
    <s v="780200000000229191"/>
    <s v="8720109456943"/>
    <s v="782900000000017045"/>
    <x v="0"/>
    <s v="BDI-CKL"/>
    <x v="1"/>
    <x v="0"/>
    <x v="5"/>
    <s v="J20J223311"/>
    <s v="DENIM MEDIUM"/>
    <s v="32/30"/>
    <n v="1"/>
    <s v=""/>
    <s v=""/>
    <s v="P-T-B-MNP NO-LPP ABROAD-IN3013 BDI 01-01-2026"/>
    <s v="HIGH RISE SKINNY"/>
    <s v="TUNISIA"/>
    <s v="6204623190"/>
    <n v="109.9"/>
    <n v="109.9"/>
    <s v="EUR"/>
    <s v="BETTER COTTON INITIATIVE (74%), RECYCLED COTTON (2"/>
    <s v="20%), ELASTOMULTIESTER (4%), ELASTANE (2%)"/>
  </r>
  <r>
    <s v="POLAND 004"/>
    <s v="387193126214096330"/>
    <s v="780200000000229191"/>
    <s v="8720109323764"/>
    <s v="782900000000017045"/>
    <x v="0"/>
    <s v="BDI-CKL"/>
    <x v="1"/>
    <x v="0"/>
    <x v="15"/>
    <s v="J20J223105"/>
    <s v="SEPIA ROSE"/>
    <s v="XL"/>
    <n v="1"/>
    <s v=""/>
    <s v=""/>
    <s v="P-T-B-MNP NO-LPP ABROAD-IN3013 BDI 01-01-2026"/>
    <s v="MONOLOGO STRAPPY TAN"/>
    <s v="BANGLADESH"/>
    <s v="6109100090"/>
    <n v="34.9"/>
    <n v="34.9"/>
    <s v="EUR"/>
    <s v="REGENERATIVE COTTON (95%), ELASTANE (5%)"/>
    <s v=""/>
  </r>
  <r>
    <s v="POLAND 004"/>
    <s v="387193126214096330"/>
    <s v="780200000000229191"/>
    <s v="8720109340235"/>
    <s v="782900000000017045"/>
    <x v="0"/>
    <s v="BDI-CKL"/>
    <x v="1"/>
    <x v="0"/>
    <x v="4"/>
    <s v="J20J222564"/>
    <s v="SEPIA ROSE"/>
    <s v="XS"/>
    <n v="1"/>
    <s v=""/>
    <s v=""/>
    <s v="P-T-B-MNP NO-LPP ABROAD-IN3013 BDI 01-01-2026"/>
    <s v="MONOLOGO SLIM TEE"/>
    <s v="BANGLADESH"/>
    <s v="6109100010"/>
    <n v="44.9"/>
    <n v="44.9"/>
    <s v="EUR"/>
    <s v="REGENERATIVE COTTON (100%)"/>
    <s v=""/>
  </r>
  <r>
    <s v="POLAND 004"/>
    <s v="387193126214096330"/>
    <s v="780200000000229191"/>
    <s v="8720109317756"/>
    <s v="782900000000017045"/>
    <x v="0"/>
    <s v="BDI-CKL"/>
    <x v="1"/>
    <x v="0"/>
    <x v="15"/>
    <s v="J20J223105"/>
    <s v="CK BLACK"/>
    <s v="L"/>
    <n v="2"/>
    <s v=""/>
    <s v=""/>
    <s v="P-T-B-MNP NO-LPP ABROAD-IN3013 BDI 01-01-2026"/>
    <s v="MONOLOGO STRAPPY TAN"/>
    <s v="BANGLADESH"/>
    <s v="6109100090"/>
    <n v="34.9"/>
    <n v="69.8"/>
    <s v="EUR"/>
    <s v="REGENERATIVE COTTON (95%), ELASTANE (5%)"/>
    <s v=""/>
  </r>
  <r>
    <s v="POLAND 004"/>
    <s v="387193126214096330"/>
    <s v="780200000000229191"/>
    <s v="8720109317985"/>
    <s v="782900000000017045"/>
    <x v="0"/>
    <s v="BDI-CKL"/>
    <x v="1"/>
    <x v="0"/>
    <x v="15"/>
    <s v="J20J223105"/>
    <s v="CK BLACK"/>
    <s v="XL"/>
    <n v="1"/>
    <s v=""/>
    <s v=""/>
    <s v="P-T-B-MNP NO-LPP ABROAD-IN3013 BDI 01-01-2026"/>
    <s v="MONOLOGO STRAPPY TAN"/>
    <s v="BANGLADESH"/>
    <s v="6109100090"/>
    <n v="34.9"/>
    <n v="34.9"/>
    <s v="EUR"/>
    <s v="REGENERATIVE COTTON (95%), ELASTANE (5%)"/>
    <s v=""/>
  </r>
  <r>
    <s v="POLAND 004"/>
    <s v="387193126214096330"/>
    <s v="780200000000229191"/>
    <s v="8720109323535"/>
    <s v="782900000000017045"/>
    <x v="0"/>
    <s v="BDI-CKL"/>
    <x v="1"/>
    <x v="0"/>
    <x v="15"/>
    <s v="J20J223105"/>
    <s v="SEPIA ROSE"/>
    <s v="L"/>
    <n v="2"/>
    <s v=""/>
    <s v=""/>
    <s v="P-T-B-MNP NO-LPP ABROAD-IN3013 BDI 01-01-2026"/>
    <s v="MONOLOGO STRAPPY TAN"/>
    <s v="BANGLADESH"/>
    <s v="6109100090"/>
    <n v="34.9"/>
    <n v="69.8"/>
    <s v="EUR"/>
    <s v="REGENERATIVE COTTON (95%), ELASTANE (5%)"/>
    <s v=""/>
  </r>
  <r>
    <s v="POLAND 004"/>
    <s v="387193126214096330"/>
    <s v="780200000000229191"/>
    <s v="8720109340242"/>
    <s v="782900000000017045"/>
    <x v="0"/>
    <s v="BDI-CKL"/>
    <x v="1"/>
    <x v="0"/>
    <x v="4"/>
    <s v="J20J222564"/>
    <s v="SEPIA ROSE"/>
    <s v="S"/>
    <n v="2"/>
    <s v=""/>
    <s v=""/>
    <s v="P-T-B-MNP NO-LPP ABROAD-IN3013 BDI 01-01-2026"/>
    <s v="MONOLOGO SLIM TEE"/>
    <s v="BANGLADESH"/>
    <s v="6109100010"/>
    <n v="44.9"/>
    <n v="89.8"/>
    <s v="EUR"/>
    <s v="REGENERATIVE COTTON (100%)"/>
    <s v=""/>
  </r>
  <r>
    <s v="POLAND 004"/>
    <s v="387193126214096330"/>
    <s v="780200000000229191"/>
    <s v="8720109456882"/>
    <s v="782900000000017045"/>
    <x v="0"/>
    <s v="BDI-CKL"/>
    <x v="1"/>
    <x v="0"/>
    <x v="5"/>
    <s v="J20J223311"/>
    <s v="DENIM MEDIUM"/>
    <s v="26/30"/>
    <n v="1"/>
    <s v=""/>
    <s v=""/>
    <s v="P-T-B-MNP NO-LPP ABROAD-IN3013 BDI 01-01-2026"/>
    <s v="HIGH RISE SKINNY"/>
    <s v="TUNISIA"/>
    <s v="6204623190"/>
    <n v="109.9"/>
    <n v="109.9"/>
    <s v="EUR"/>
    <s v="BETTER COTTON INITIATIVE (74%), RECYCLED COTTON (2"/>
    <s v="20%), ELASTOMULTIESTER (4%), ELASTANE (2%)"/>
  </r>
  <r>
    <s v="POLAND 004"/>
    <s v="387193126210856006"/>
    <s v="780200000000229191"/>
    <s v="8720109804065"/>
    <s v="782900000000017045"/>
    <x v="0"/>
    <s v="BDI-CKL"/>
    <x v="4"/>
    <x v="0"/>
    <x v="16"/>
    <s v="000QD5225E"/>
    <s v="MULTI"/>
    <s v="XS"/>
    <n v="1"/>
    <s v=""/>
    <s v=""/>
    <s v="P-T-B-MNP NO-LPP ABROAD-IN3013 BDI 01-01-2026"/>
    <s v="3 PACK BRAZILIAN (LOW-RISE)"/>
    <s v="SRI LANKA"/>
    <s v="6108220000"/>
    <n v="54.9"/>
    <n v="54.9"/>
    <s v="EUR"/>
    <s v="POLYAMIDE (87%), ELASTANE (13%)"/>
    <s v=""/>
  </r>
  <r>
    <s v="POLAND 004"/>
    <s v="387193126210856006"/>
    <s v="780200000000229191"/>
    <s v="8720109804072"/>
    <s v="782900000000017045"/>
    <x v="0"/>
    <s v="BDI-CKL"/>
    <x v="4"/>
    <x v="0"/>
    <x v="16"/>
    <s v="000QD5225E"/>
    <s v="MULTI"/>
    <s v="S"/>
    <n v="2"/>
    <s v=""/>
    <s v=""/>
    <s v="P-T-B-MNP NO-LPP ABROAD-IN3013 BDI 01-01-2026"/>
    <s v="3 PACK BRAZILIAN (LOW-RISE)"/>
    <s v="SRI LANKA"/>
    <s v="6108220000"/>
    <n v="54.9"/>
    <n v="109.8"/>
    <s v="EUR"/>
    <s v="POLYAMIDE (87%), ELASTANE (13%)"/>
    <s v=""/>
  </r>
  <r>
    <s v="POLAND 004"/>
    <s v="387193126210856006"/>
    <s v="780200000000229191"/>
    <s v="8720109804089"/>
    <s v="782900000000017045"/>
    <x v="0"/>
    <s v="BDI-CKL"/>
    <x v="4"/>
    <x v="0"/>
    <x v="16"/>
    <s v="000QD5225E"/>
    <s v="MULTI"/>
    <s v="M"/>
    <n v="2"/>
    <s v=""/>
    <s v=""/>
    <s v="P-T-B-MNP NO-LPP ABROAD-IN3013 BDI 01-01-2026"/>
    <s v="3 PACK BRAZILIAN (LOW-RISE)"/>
    <s v="SRI LANKA"/>
    <s v="6108220000"/>
    <n v="54.9"/>
    <n v="109.8"/>
    <s v="EUR"/>
    <s v="POLYAMIDE (87%), ELASTANE (13%)"/>
    <s v=""/>
  </r>
  <r>
    <s v="POLAND 004"/>
    <s v="387193126210856006"/>
    <s v="780200000000229191"/>
    <s v="8720109804102"/>
    <s v="782900000000017045"/>
    <x v="0"/>
    <s v="BDI-CKL"/>
    <x v="4"/>
    <x v="0"/>
    <x v="16"/>
    <s v="000QD5225E"/>
    <s v="MULTI"/>
    <s v="XL"/>
    <n v="1"/>
    <s v=""/>
    <s v=""/>
    <s v="P-T-B-MNP NO-LPP ABROAD-IN3013 BDI 01-01-2026"/>
    <s v="3 PACK BRAZILIAN (LOW-RISE)"/>
    <s v="SRI LANKA"/>
    <s v="6108220000"/>
    <n v="54.9"/>
    <n v="54.9"/>
    <s v="EUR"/>
    <s v="POLYAMIDE (87%), ELASTANE (13%)"/>
    <s v=""/>
  </r>
  <r>
    <s v="POLAND 004"/>
    <s v="387193126210856006"/>
    <s v="780200000000229191"/>
    <s v="8720109807950"/>
    <s v="782900000000017045"/>
    <x v="0"/>
    <s v="BDI-CKL"/>
    <x v="2"/>
    <x v="0"/>
    <x v="6"/>
    <s v="000QD5207E"/>
    <s v="BLACK/BLACK/BLACK"/>
    <s v="L"/>
    <n v="1"/>
    <s v=""/>
    <s v=""/>
    <s v="P-T-B-MNP NO-LPP ABROAD-IN3013 BDI 01-01-2026"/>
    <s v="BIKINI 3PK"/>
    <s v="BANGLADESH"/>
    <s v="6108210000"/>
    <n v="54.9"/>
    <n v="54.9"/>
    <s v="EUR"/>
    <s v="COTTON (90%), ELASTANE (10%)"/>
    <s v=""/>
  </r>
  <r>
    <s v="POLAND 004"/>
    <s v="387193126210856006"/>
    <s v="780200000000229191"/>
    <s v="8720109807967"/>
    <s v="782900000000017045"/>
    <x v="0"/>
    <s v="BDI-CKL"/>
    <x v="2"/>
    <x v="0"/>
    <x v="6"/>
    <s v="000QD5207E"/>
    <s v="BLACK/BLACK/BLACK"/>
    <s v="XL"/>
    <n v="1"/>
    <s v=""/>
    <s v=""/>
    <s v="P-T-B-MNP NO-LPP ABROAD-IN3013 BDI 01-01-2026"/>
    <s v="BIKINI 3PK"/>
    <s v="BANGLADESH"/>
    <s v="6108210000"/>
    <n v="54.9"/>
    <n v="54.9"/>
    <s v="EUR"/>
    <s v="COTTON (90%), ELASTANE (10%)"/>
    <s v=""/>
  </r>
  <r>
    <s v="POLAND 004"/>
    <s v="387193126210856006"/>
    <s v="780200000000229191"/>
    <s v="8720109807936"/>
    <s v="782900000000017045"/>
    <x v="0"/>
    <s v="BDI-CKL"/>
    <x v="2"/>
    <x v="0"/>
    <x v="6"/>
    <s v="000QD5207E"/>
    <s v="BLACK/BLACK/BLACK"/>
    <s v="S"/>
    <n v="2"/>
    <s v=""/>
    <s v=""/>
    <s v="P-T-B-MNP NO-LPP ABROAD-IN3013 BDI 01-01-2026"/>
    <s v="BIKINI 3PK"/>
    <s v="BANGLADESH"/>
    <s v="6108210000"/>
    <n v="54.9"/>
    <n v="109.8"/>
    <s v="EUR"/>
    <s v="COTTON (90%), ELASTANE (10%)"/>
    <s v=""/>
  </r>
  <r>
    <s v="POLAND 004"/>
    <s v="387193126210856006"/>
    <s v="780200000000229191"/>
    <s v="8720109807943"/>
    <s v="782900000000017045"/>
    <x v="0"/>
    <s v="BDI-CKL"/>
    <x v="2"/>
    <x v="0"/>
    <x v="6"/>
    <s v="000QD5207E"/>
    <s v="BLACK/BLACK/BLACK"/>
    <s v="M"/>
    <n v="2"/>
    <s v=""/>
    <s v=""/>
    <s v="P-T-B-MNP NO-LPP ABROAD-IN3013 BDI 01-01-2026"/>
    <s v="BIKINI 3PK"/>
    <s v="BANGLADESH"/>
    <s v="6108210000"/>
    <n v="54.9"/>
    <n v="109.8"/>
    <s v="EUR"/>
    <s v="COTTON (90%), ELASTANE (10%)"/>
    <s v=""/>
  </r>
  <r>
    <s v="POLAND 004"/>
    <s v="387193126210856006"/>
    <s v="780200000000229191"/>
    <s v="8720109804096"/>
    <s v="782900000000017045"/>
    <x v="0"/>
    <s v="BDI-CKL"/>
    <x v="4"/>
    <x v="0"/>
    <x v="16"/>
    <s v="000QD5225E"/>
    <s v="MULTI"/>
    <s v="L"/>
    <n v="2"/>
    <s v=""/>
    <s v=""/>
    <s v="P-T-B-MNP NO-LPP ABROAD-IN3013 BDI 01-01-2026"/>
    <s v="3 PACK BRAZILIAN (LOW-RISE)"/>
    <s v="SRI LANKA"/>
    <s v="6108220000"/>
    <n v="54.9"/>
    <n v="109.8"/>
    <s v="EUR"/>
    <s v="POLYAMIDE (87%), ELASTANE (13%)"/>
    <s v=""/>
  </r>
  <r>
    <s v="POLAND 004"/>
    <s v="387193126210856006"/>
    <s v="780200000000229191"/>
    <s v="8720109807929"/>
    <s v="782900000000017045"/>
    <x v="0"/>
    <s v="BDI-CKL"/>
    <x v="2"/>
    <x v="0"/>
    <x v="6"/>
    <s v="000QD5207E"/>
    <s v="BLACK/BLACK/BLACK"/>
    <s v="XS"/>
    <n v="1"/>
    <s v=""/>
    <s v=""/>
    <s v="P-T-B-MNP NO-LPP ABROAD-IN3013 BDI 01-01-2026"/>
    <s v="BIKINI 3PK"/>
    <s v="BANGLADESH"/>
    <s v="6108210000"/>
    <n v="54.9"/>
    <n v="54.9"/>
    <s v="EUR"/>
    <s v="COTTON (90%), ELASTANE (10%)"/>
    <s v=""/>
  </r>
  <r>
    <s v="POLAND 004"/>
    <s v="000167220445821426"/>
    <s v="780200000000229192"/>
    <s v="8720109586503"/>
    <s v="782900000000017045"/>
    <x v="0"/>
    <s v="BDI-CKL"/>
    <x v="0"/>
    <x v="0"/>
    <x v="0"/>
    <s v="YW0YW01356"/>
    <s v="CREAMY WHITE"/>
    <s v="39"/>
    <n v="2"/>
    <s v=""/>
    <s v=""/>
    <s v="V.BLOCK.L. OFFERED 01"/>
    <s v="SLIDE WEDGE ROPE SAN"/>
    <s v="VIETNAM"/>
    <s v="6404199000"/>
    <n v="109.9"/>
    <n v="219.8"/>
    <s v="EUR"/>
    <s v="RECYCLED COTTON (60%), COTTON (40%)"/>
    <s v=""/>
  </r>
  <r>
    <s v="POLAND 004"/>
    <s v="000167220445821426"/>
    <s v="780200000000229192"/>
    <s v="8720109586381"/>
    <s v="782900000000017045"/>
    <x v="0"/>
    <s v="BDI-CKL"/>
    <x v="0"/>
    <x v="0"/>
    <x v="0"/>
    <s v="YW0YW01356"/>
    <s v="CREAMY WHITE"/>
    <s v="37"/>
    <n v="2"/>
    <s v=""/>
    <s v=""/>
    <s v="V.BLOCK.L. OFFERED 01"/>
    <s v="SLIDE WEDGE ROPE SAN"/>
    <s v="VIETNAM"/>
    <s v="6404199000"/>
    <n v="109.9"/>
    <n v="219.8"/>
    <s v="EUR"/>
    <s v="RECYCLED COTTON (60%), COTTON (40%)"/>
    <s v=""/>
  </r>
  <r>
    <s v="POLAND 004"/>
    <s v="000167220445821426"/>
    <s v="780200000000229192"/>
    <s v="8720109586510"/>
    <s v="782900000000017045"/>
    <x v="0"/>
    <s v="BDI-CKL"/>
    <x v="0"/>
    <x v="0"/>
    <x v="0"/>
    <s v="YW0YW01356"/>
    <s v="CREAMY WHITE"/>
    <s v="40"/>
    <n v="1"/>
    <s v=""/>
    <s v=""/>
    <s v="V.BLOCK.L. OFFERED 01"/>
    <s v="SLIDE WEDGE ROPE SAN"/>
    <s v="VIETNAM"/>
    <s v="6404199000"/>
    <n v="109.9"/>
    <n v="109.9"/>
    <s v="EUR"/>
    <s v="RECYCLED COTTON (60%), COTTON (40%)"/>
    <s v=""/>
  </r>
  <r>
    <s v="POLAND 004"/>
    <s v="000167220445821426"/>
    <s v="780200000000229192"/>
    <s v="8720109586374"/>
    <s v="782900000000017045"/>
    <x v="0"/>
    <s v="BDI-CKL"/>
    <x v="0"/>
    <x v="0"/>
    <x v="0"/>
    <s v="YW0YW01356"/>
    <s v="CREAMY WHITE"/>
    <s v="36"/>
    <n v="1"/>
    <s v=""/>
    <s v=""/>
    <s v="V.BLOCK.L. OFFERED 01"/>
    <s v="SLIDE WEDGE ROPE SAN"/>
    <s v="VIETNAM"/>
    <s v="6404199000"/>
    <n v="109.9"/>
    <n v="109.9"/>
    <s v="EUR"/>
    <s v="RECYCLED COTTON (60%), COTTON (40%)"/>
    <s v=""/>
  </r>
  <r>
    <s v="POLAND 004"/>
    <s v="000167220445821426"/>
    <s v="780200000000229192"/>
    <s v="8720109586398"/>
    <s v="782900000000017045"/>
    <x v="0"/>
    <s v="BDI-CKL"/>
    <x v="0"/>
    <x v="0"/>
    <x v="0"/>
    <s v="YW0YW01356"/>
    <s v="CREAMY WHITE"/>
    <s v="38"/>
    <n v="2"/>
    <s v=""/>
    <s v=""/>
    <s v="V.BLOCK.L. OFFERED 01"/>
    <s v="SLIDE WEDGE ROPE SAN"/>
    <s v="VIETNAM"/>
    <s v="6404199000"/>
    <n v="109.9"/>
    <n v="219.8"/>
    <s v="EUR"/>
    <s v="RECYCLED COTTON (60%), COTTON (40%)"/>
    <s v=""/>
  </r>
  <r>
    <s v="POLAND 004"/>
    <s v="000167220442240220"/>
    <s v="780200000000229192"/>
    <s v="8720109495805"/>
    <s v="782900000000017045"/>
    <x v="0"/>
    <s v="BDI-CKL"/>
    <x v="0"/>
    <x v="0"/>
    <x v="0"/>
    <s v="YW0YW01414"/>
    <s v="EGGSHELL/SILVER"/>
    <s v="40"/>
    <n v="1"/>
    <s v=""/>
    <s v=""/>
    <s v="V.BLOCK.L. OFFERED 01"/>
    <s v="BOLD VULC FLATF LOW"/>
    <s v="CHINA"/>
    <s v="6403999890"/>
    <n v="144.01"/>
    <n v="144.01"/>
    <s v="EUR"/>
    <s v="LEATHER (FWA) (85%), POLYURETHANE (15%)"/>
    <s v=""/>
  </r>
  <r>
    <s v="POLAND 004"/>
    <s v="000167220442240220"/>
    <s v="780200000000229192"/>
    <s v="8720109495669"/>
    <s v="782900000000017045"/>
    <x v="0"/>
    <s v="BDI-CKL"/>
    <x v="0"/>
    <x v="0"/>
    <x v="0"/>
    <s v="YW0YW01414"/>
    <s v="EGGSHELL/SILVER"/>
    <s v="39"/>
    <n v="1"/>
    <s v=""/>
    <s v=""/>
    <s v="V.BLOCK.L. OFFERED 01"/>
    <s v="BOLD VULC FLATF LOW"/>
    <s v="CHINA"/>
    <s v="6403999890"/>
    <n v="144.01"/>
    <n v="144.01"/>
    <s v="EUR"/>
    <s v="LEATHER (FWA) (85%), POLYURETHANE (15%)"/>
    <s v=""/>
  </r>
  <r>
    <s v="POLAND 004"/>
    <s v="000167220442240220"/>
    <s v="780200000000229192"/>
    <s v="8720109495638"/>
    <s v="782900000000017045"/>
    <x v="0"/>
    <s v="BDI-CKL"/>
    <x v="0"/>
    <x v="0"/>
    <x v="0"/>
    <s v="YW0YW01414"/>
    <s v="EGGSHELL/SILVER"/>
    <s v="38"/>
    <n v="2"/>
    <s v=""/>
    <s v=""/>
    <s v="V.BLOCK.L. OFFERED 01"/>
    <s v="BOLD VULC FLATF LOW"/>
    <s v="CHINA"/>
    <s v="6403999890"/>
    <n v="144.01"/>
    <n v="288.02"/>
    <s v="EUR"/>
    <s v="LEATHER (FWA) (85%), POLYURETHANE (15%)"/>
    <s v=""/>
  </r>
  <r>
    <s v="POLAND 004"/>
    <s v="000167220442240220"/>
    <s v="780200000000229192"/>
    <s v="8720109495614"/>
    <s v="782900000000017045"/>
    <x v="0"/>
    <s v="BDI-CKL"/>
    <x v="0"/>
    <x v="0"/>
    <x v="0"/>
    <s v="YW0YW01414"/>
    <s v="EGGSHELL/SILVER"/>
    <s v="37"/>
    <n v="2"/>
    <s v=""/>
    <s v=""/>
    <s v="V.BLOCK.L. OFFERED 01"/>
    <s v="BOLD VULC FLATF LOW"/>
    <s v="CHINA"/>
    <s v="6403999890"/>
    <n v="144.01"/>
    <n v="288.02"/>
    <s v="EUR"/>
    <s v="LEATHER (FWA) (85%), POLYURETHANE (15%)"/>
    <s v=""/>
  </r>
  <r>
    <s v="POLAND 004"/>
    <s v="000167220442240220"/>
    <s v="780200000000229192"/>
    <s v="8720109495478"/>
    <s v="782900000000017045"/>
    <x v="0"/>
    <s v="BDI-CKL"/>
    <x v="0"/>
    <x v="0"/>
    <x v="0"/>
    <s v="YW0YW01414"/>
    <s v="EGGSHELL/SILVER"/>
    <s v="36"/>
    <n v="1"/>
    <s v=""/>
    <s v=""/>
    <s v="V.BLOCK.L. OFFERED 01"/>
    <s v="BOLD VULC FLATF LOW"/>
    <s v="CHINA"/>
    <s v="6403999890"/>
    <n v="144.01"/>
    <n v="144.01"/>
    <s v="EUR"/>
    <s v="LEATHER (FWA) (85%), POLYURETHANE (15%)"/>
    <s v=""/>
  </r>
  <r>
    <s v="POLAND 004"/>
    <s v="000167220441487428"/>
    <s v="780200000000229193"/>
    <s v="8720109581133"/>
    <s v="782900000000017045"/>
    <x v="0"/>
    <s v="BDI-CKL"/>
    <x v="0"/>
    <x v="0"/>
    <x v="0"/>
    <s v="HW0HW02037"/>
    <s v="WHITE/BLACK"/>
    <s v="36"/>
    <n v="1"/>
    <s v=""/>
    <s v=""/>
    <s v="V.BLOCK.L. OFFERED 01"/>
    <s v="VULCANIZED LACE UP L"/>
    <s v="CHINA"/>
    <s v="6403999890"/>
    <n v="156"/>
    <n v="156"/>
    <s v="EUR"/>
    <s v="LEATHER (FWA) (100%)"/>
    <s v=""/>
  </r>
  <r>
    <s v="POLAND 004"/>
    <s v="000167220441487428"/>
    <s v="780200000000229193"/>
    <s v="8720109581140"/>
    <s v="782900000000017045"/>
    <x v="0"/>
    <s v="BDI-CKL"/>
    <x v="0"/>
    <x v="0"/>
    <x v="0"/>
    <s v="HW0HW02037"/>
    <s v="WHITE/BLACK"/>
    <s v="37"/>
    <n v="2"/>
    <s v=""/>
    <s v=""/>
    <s v="V.BLOCK.L. OFFERED 01"/>
    <s v="VULCANIZED LACE UP L"/>
    <s v="CHINA"/>
    <s v="6403999890"/>
    <n v="156"/>
    <n v="312"/>
    <s v="EUR"/>
    <s v="LEATHER (FWA) (100%)"/>
    <s v=""/>
  </r>
  <r>
    <s v="POLAND 004"/>
    <s v="000167220441487428"/>
    <s v="780200000000229193"/>
    <s v="8720109581157"/>
    <s v="782900000000017045"/>
    <x v="0"/>
    <s v="BDI-CKL"/>
    <x v="0"/>
    <x v="0"/>
    <x v="0"/>
    <s v="HW0HW02037"/>
    <s v="WHITE/BLACK"/>
    <s v="38"/>
    <n v="2"/>
    <s v=""/>
    <s v=""/>
    <s v="V.BLOCK.L. OFFERED 01"/>
    <s v="VULCANIZED LACE UP L"/>
    <s v="CHINA"/>
    <s v="6403999890"/>
    <n v="156"/>
    <n v="312"/>
    <s v="EUR"/>
    <s v="LEATHER (FWA) (100%)"/>
    <s v=""/>
  </r>
  <r>
    <s v="POLAND 004"/>
    <s v="000167220441487428"/>
    <s v="780200000000229193"/>
    <s v="8720109581164"/>
    <s v="782900000000017045"/>
    <x v="0"/>
    <s v="BDI-CKL"/>
    <x v="0"/>
    <x v="0"/>
    <x v="0"/>
    <s v="HW0HW02037"/>
    <s v="WHITE/BLACK"/>
    <s v="39"/>
    <n v="2"/>
    <s v=""/>
    <s v=""/>
    <s v="V.BLOCK.L. OFFERED 01"/>
    <s v="VULCANIZED LACE UP L"/>
    <s v="CHINA"/>
    <s v="6403999890"/>
    <n v="156"/>
    <n v="312"/>
    <s v="EUR"/>
    <s v="LEATHER (FWA) (100%)"/>
    <s v=""/>
  </r>
  <r>
    <s v="POLAND 004"/>
    <s v="000167220441487428"/>
    <s v="780200000000229193"/>
    <s v="8720109581171"/>
    <s v="782900000000017045"/>
    <x v="0"/>
    <s v="BDI-CKL"/>
    <x v="0"/>
    <x v="0"/>
    <x v="0"/>
    <s v="HW0HW02037"/>
    <s v="WHITE/BLACK"/>
    <s v="40"/>
    <n v="1"/>
    <s v=""/>
    <s v=""/>
    <s v="V.BLOCK.L. OFFERED 01"/>
    <s v="VULCANIZED LACE UP L"/>
    <s v="CHINA"/>
    <s v="6403999890"/>
    <n v="156"/>
    <n v="156"/>
    <s v="EUR"/>
    <s v="LEATHER (FWA) (100%)"/>
    <s v=""/>
  </r>
  <r>
    <s v="POLAND 004"/>
    <s v="387193126211613158"/>
    <s v="780200000000229193"/>
    <s v="8720109473315"/>
    <s v="782900000000017045"/>
    <x v="0"/>
    <s v="BDI-CKL"/>
    <x v="4"/>
    <x v="0"/>
    <x v="17"/>
    <s v="K60K611988"/>
    <s v="BLACK"/>
    <s v="95"/>
    <n v="2"/>
    <s v=""/>
    <s v=""/>
    <s v="V.BLOCK.L. OFFERED 01"/>
    <s v="ROUND MONO PLAQUE LT"/>
    <s v="ROMANIA"/>
    <s v="4203300090"/>
    <n v="59.9"/>
    <n v="119.8"/>
    <s v="EUR"/>
    <s v="LEATHER (FWA) (100%)"/>
    <s v=""/>
  </r>
  <r>
    <s v="POLAND 004"/>
    <s v="387193126211613158"/>
    <s v="780200000000229193"/>
    <s v="8720109473148"/>
    <s v="782900000000017045"/>
    <x v="0"/>
    <s v="BDI-CKL"/>
    <x v="4"/>
    <x v="0"/>
    <x v="17"/>
    <s v="K60K611988"/>
    <s v="BLACK"/>
    <s v="90"/>
    <n v="2"/>
    <s v=""/>
    <s v=""/>
    <s v="V.BLOCK.L. OFFERED 01"/>
    <s v="ROUND MONO PLAQUE LT"/>
    <s v="ROMANIA"/>
    <s v="4203300090"/>
    <n v="59.9"/>
    <n v="119.8"/>
    <s v="EUR"/>
    <s v="LEATHER (FWA) (100%)"/>
    <s v=""/>
  </r>
  <r>
    <s v="POLAND 004"/>
    <s v="387193126211613158"/>
    <s v="780200000000229193"/>
    <s v="8720109473070"/>
    <s v="782900000000017045"/>
    <x v="0"/>
    <s v="BDI-CKL"/>
    <x v="4"/>
    <x v="0"/>
    <x v="17"/>
    <s v="K60K611988"/>
    <s v="BLACK"/>
    <s v="85"/>
    <n v="2"/>
    <s v=""/>
    <s v=""/>
    <s v="V.BLOCK.L. OFFERED 01"/>
    <s v="ROUND MONO PLAQUE LT"/>
    <s v="ROMANIA"/>
    <s v="4203300090"/>
    <n v="59.9"/>
    <n v="119.8"/>
    <s v="EUR"/>
    <s v="LEATHER (FWA) (100%)"/>
    <s v=""/>
  </r>
  <r>
    <s v="POLAND 004"/>
    <s v="387193126211613158"/>
    <s v="780200000000229193"/>
    <s v="8720109473018"/>
    <s v="782900000000017045"/>
    <x v="0"/>
    <s v="BDI-CKL"/>
    <x v="4"/>
    <x v="0"/>
    <x v="17"/>
    <s v="K60K611988"/>
    <s v="BLACK"/>
    <s v="80"/>
    <n v="2"/>
    <s v=""/>
    <s v=""/>
    <s v="V.BLOCK.L. OFFERED 01"/>
    <s v="ROUND MONO PLAQUE LT"/>
    <s v="ROMANIA"/>
    <s v="4203300090"/>
    <n v="59.9"/>
    <n v="119.8"/>
    <s v="EUR"/>
    <s v="LEATHER (FWA) (100%)"/>
    <s v=""/>
  </r>
  <r>
    <s v="POLAND 004"/>
    <s v="387193126211613158"/>
    <s v="780200000000229193"/>
    <s v="8720109472837"/>
    <s v="782900000000017045"/>
    <x v="0"/>
    <s v="BDI-CKL"/>
    <x v="4"/>
    <x v="0"/>
    <x v="17"/>
    <s v="K60K611988"/>
    <s v="BLACK"/>
    <s v="75"/>
    <n v="2"/>
    <s v=""/>
    <s v=""/>
    <s v="V.BLOCK.L. OFFERED 01"/>
    <s v="ROUND MONO PLAQUE LT"/>
    <s v="ROMANIA"/>
    <s v="4203300090"/>
    <n v="59.9"/>
    <n v="119.8"/>
    <s v="EUR"/>
    <s v="LEATHER (FWA) (100%)"/>
    <s v=""/>
  </r>
  <r>
    <s v="POLAND 004"/>
    <s v="387193126211933652"/>
    <s v="780200000000229193"/>
    <s v="8720109473810"/>
    <s v="782900000000017045"/>
    <x v="0"/>
    <s v="BDI-CKL"/>
    <x v="3"/>
    <x v="0"/>
    <x v="7"/>
    <s v="K60K611896"/>
    <s v="CK BLACK"/>
    <s v="OS"/>
    <n v="3"/>
    <s v=""/>
    <s v=""/>
    <s v="V.BLOCK.L. OFFERED 01"/>
    <s v="CALVIN MINI QUILT SM"/>
    <s v="CAMBODIA"/>
    <s v="4202321000"/>
    <n v="74.900000000000006"/>
    <n v="224.70000000000002"/>
    <s v="EUR"/>
    <s v="RECYCLED POLYESTER (51%), POLYURETHANE (49%)"/>
    <s v=""/>
  </r>
  <r>
    <s v="POLAND 004"/>
    <s v="387193126214089288"/>
    <s v="780200000000229193"/>
    <s v="8720109322569"/>
    <s v="782900000000017045"/>
    <x v="0"/>
    <s v="BDI-CKL"/>
    <x v="1"/>
    <x v="0"/>
    <x v="14"/>
    <s v="J20J223056"/>
    <s v="CK BLACK"/>
    <s v="L"/>
    <n v="2"/>
    <s v=""/>
    <s v=""/>
    <s v="V.BLOCK.L. OFFERED 01"/>
    <s v="DIFFUSED MONOLOGO DR"/>
    <s v="BANGLADESH"/>
    <s v="6104420000"/>
    <n v="79.900000000000006"/>
    <n v="159.80000000000001"/>
    <s v="EUR"/>
    <s v="REGENERATIVE COTTON (95%), ELASTANE (5%)"/>
    <s v=""/>
  </r>
  <r>
    <s v="POLAND 004"/>
    <s v="387193126214089288"/>
    <s v="780200000000229193"/>
    <s v="8720109322323"/>
    <s v="782900000000017045"/>
    <x v="0"/>
    <s v="BDI-CKL"/>
    <x v="1"/>
    <x v="0"/>
    <x v="14"/>
    <s v="J20J223056"/>
    <s v="CK BLACK"/>
    <s v="M"/>
    <n v="2"/>
    <s v=""/>
    <s v=""/>
    <s v="V.BLOCK.L. OFFERED 01"/>
    <s v="DIFFUSED MONOLOGO DR"/>
    <s v="BANGLADESH"/>
    <s v="6104420000"/>
    <n v="79.900000000000006"/>
    <n v="159.80000000000001"/>
    <s v="EUR"/>
    <s v="REGENERATIVE COTTON (95%), ELASTANE (5%)"/>
    <s v=""/>
  </r>
  <r>
    <s v="POLAND 004"/>
    <s v="387193126214089288"/>
    <s v="780200000000229193"/>
    <s v="8720109321982"/>
    <s v="782900000000017045"/>
    <x v="0"/>
    <s v="BDI-CKL"/>
    <x v="1"/>
    <x v="0"/>
    <x v="14"/>
    <s v="J20J223056"/>
    <s v="CK BLACK"/>
    <s v="S"/>
    <n v="2"/>
    <s v=""/>
    <s v=""/>
    <s v="V.BLOCK.L. OFFERED 01"/>
    <s v="DIFFUSED MONOLOGO DR"/>
    <s v="BANGLADESH"/>
    <s v="6104420000"/>
    <n v="79.900000000000006"/>
    <n v="159.80000000000001"/>
    <s v="EUR"/>
    <s v="REGENERATIVE COTTON (95%), ELASTANE (5%)"/>
    <s v=""/>
  </r>
  <r>
    <s v="POLAND 004"/>
    <s v="387193126214089288"/>
    <s v="780200000000229193"/>
    <s v="8720109322781"/>
    <s v="782900000000017045"/>
    <x v="0"/>
    <s v="BDI-CKL"/>
    <x v="1"/>
    <x v="0"/>
    <x v="14"/>
    <s v="J20J223056"/>
    <s v="CK BLACK"/>
    <s v="XL"/>
    <n v="1"/>
    <s v=""/>
    <s v=""/>
    <s v="V.BLOCK.L. OFFERED 01"/>
    <s v="DIFFUSED MONOLOGO DR"/>
    <s v="BANGLADESH"/>
    <s v="6104420000"/>
    <n v="79.900000000000006"/>
    <n v="79.900000000000006"/>
    <s v="EUR"/>
    <s v="REGENERATIVE COTTON (95%), ELASTANE (5%)"/>
    <s v=""/>
  </r>
  <r>
    <s v="POLAND 004"/>
    <s v="387193126214089288"/>
    <s v="780200000000229193"/>
    <s v="8720109321876"/>
    <s v="782900000000017045"/>
    <x v="0"/>
    <s v="BDI-CKL"/>
    <x v="1"/>
    <x v="0"/>
    <x v="14"/>
    <s v="J20J223056"/>
    <s v="CK BLACK"/>
    <s v="XS"/>
    <n v="1"/>
    <s v=""/>
    <s v=""/>
    <s v="V.BLOCK.L. OFFERED 01"/>
    <s v="DIFFUSED MONOLOGO DR"/>
    <s v="BANGLADESH"/>
    <s v="6104420000"/>
    <n v="79.900000000000006"/>
    <n v="79.900000000000006"/>
    <s v="EUR"/>
    <s v="REGENERATIVE COTTON (95%), ELASTANE (5%)"/>
    <s v=""/>
  </r>
  <r>
    <s v="POLAND 004"/>
    <s v="387193126214089288"/>
    <s v="780200000000229193"/>
    <s v="8720109336252"/>
    <s v="782900000000017045"/>
    <x v="0"/>
    <s v="BDI-CKL"/>
    <x v="1"/>
    <x v="0"/>
    <x v="14"/>
    <s v="J20J223056"/>
    <s v="WHITE"/>
    <s v="L"/>
    <n v="2"/>
    <s v=""/>
    <s v=""/>
    <s v="V.BLOCK.L. OFFERED 01"/>
    <s v="DIFFUSED MONOLOGO DRESS"/>
    <s v="BANGLADESH"/>
    <s v="6104420000"/>
    <n v="79.900000000000006"/>
    <n v="159.80000000000001"/>
    <s v="EUR"/>
    <s v="REGENERATIVE COTTON (95%), ELASTANE (5%)"/>
    <s v=""/>
  </r>
  <r>
    <s v="POLAND 004"/>
    <s v="387193126214089288"/>
    <s v="780200000000229193"/>
    <s v="8720109339673"/>
    <s v="782900000000017045"/>
    <x v="0"/>
    <s v="BDI-CKL"/>
    <x v="1"/>
    <x v="0"/>
    <x v="4"/>
    <s v="J20J223264"/>
    <s v="WHITE"/>
    <s v="XL"/>
    <n v="1"/>
    <s v=""/>
    <s v=""/>
    <s v="V.BLOCK.L. OFFERED 01"/>
    <s v="DIFFUSED MONOLOGO REGULAR TEE"/>
    <s v="BANGLADESH"/>
    <s v="6109100010"/>
    <n v="54.9"/>
    <n v="54.9"/>
    <s v="EUR"/>
    <s v="REGENERATIVE COTTON (100%)"/>
    <s v=""/>
  </r>
  <r>
    <s v="POLAND 004"/>
    <s v="387193126214089288"/>
    <s v="780200000000229193"/>
    <s v="8720109339635"/>
    <s v="782900000000017045"/>
    <x v="0"/>
    <s v="BDI-CKL"/>
    <x v="1"/>
    <x v="0"/>
    <x v="4"/>
    <s v="J20J223264"/>
    <s v="WHITE"/>
    <s v="XS"/>
    <n v="1"/>
    <s v=""/>
    <s v=""/>
    <s v="V.BLOCK.L. OFFERED 01"/>
    <s v="DIFFUSED MONOLOGO REGULAR TEE"/>
    <s v="BANGLADESH"/>
    <s v="6109100010"/>
    <n v="54.9"/>
    <n v="54.9"/>
    <s v="EUR"/>
    <s v="REGENERATIVE COTTON (100%)"/>
    <s v=""/>
  </r>
  <r>
    <s v="POLAND 004"/>
    <s v="387193126214089288"/>
    <s v="780200000000229193"/>
    <s v="8720109317329"/>
    <s v="782900000000017045"/>
    <x v="0"/>
    <s v="BDI-CKL"/>
    <x v="1"/>
    <x v="0"/>
    <x v="15"/>
    <s v="J20J223105"/>
    <s v="CK BLACK"/>
    <s v="S"/>
    <n v="1"/>
    <s v=""/>
    <s v=""/>
    <s v="V.BLOCK.L. OFFERED 01"/>
    <s v="MONOLOGO STRAPPY TAN"/>
    <s v="BANGLADESH"/>
    <s v="6109100090"/>
    <n v="34.9"/>
    <n v="34.9"/>
    <s v="EUR"/>
    <s v="REGENERATIVE COTTON (95%), ELASTANE (5%)"/>
    <s v=""/>
  </r>
  <r>
    <s v="POLAND 004"/>
    <s v="387193126214089288"/>
    <s v="780200000000229193"/>
    <s v="8720109335804"/>
    <s v="782900000000017045"/>
    <x v="0"/>
    <s v="BDI-CKL"/>
    <x v="1"/>
    <x v="0"/>
    <x v="14"/>
    <s v="J20J223056"/>
    <s v="WHITE"/>
    <s v="M"/>
    <n v="2"/>
    <s v=""/>
    <s v=""/>
    <s v="V.BLOCK.L. OFFERED 01"/>
    <s v="DIFFUSED MONOLOGO DRESS"/>
    <s v="BANGLADESH"/>
    <s v="6104420000"/>
    <n v="79.900000000000006"/>
    <n v="159.80000000000001"/>
    <s v="EUR"/>
    <s v="REGENERATIVE COTTON (95%), ELASTANE (5%)"/>
    <s v=""/>
  </r>
  <r>
    <s v="POLAND 004"/>
    <s v="387193126214089288"/>
    <s v="780200000000229193"/>
    <s v="8720109325768"/>
    <s v="782900000000017045"/>
    <x v="0"/>
    <s v="BDI-CKL"/>
    <x v="1"/>
    <x v="0"/>
    <x v="4"/>
    <s v="J20J223264"/>
    <s v="LUNAR ROCK"/>
    <s v="S"/>
    <n v="2"/>
    <s v=""/>
    <s v=""/>
    <s v="V.BLOCK.L. OFFERED 01"/>
    <s v="DIFFUSED MONOLOGO RE"/>
    <s v="BANGLADESH"/>
    <s v="6109100010"/>
    <n v="54.9"/>
    <n v="109.8"/>
    <s v="EUR"/>
    <s v="REGENERATIVE COTTON (100%)"/>
    <s v=""/>
  </r>
  <r>
    <s v="POLAND 004"/>
    <s v="387193126214089288"/>
    <s v="780200000000229193"/>
    <s v="8720109326253"/>
    <s v="782900000000017045"/>
    <x v="0"/>
    <s v="BDI-CKL"/>
    <x v="1"/>
    <x v="0"/>
    <x v="4"/>
    <s v="J20J223264"/>
    <s v="LUNAR ROCK"/>
    <s v="XL"/>
    <n v="1"/>
    <s v=""/>
    <s v=""/>
    <s v="V.BLOCK.L. OFFERED 01"/>
    <s v="DIFFUSED MONOLOGO RE"/>
    <s v="BANGLADESH"/>
    <s v="6109100010"/>
    <n v="54.9"/>
    <n v="54.9"/>
    <s v="EUR"/>
    <s v="REGENERATIVE COTTON (100%)"/>
    <s v=""/>
  </r>
  <r>
    <s v="POLAND 004"/>
    <s v="387193126214089288"/>
    <s v="780200000000229193"/>
    <s v="8720109325553"/>
    <s v="782900000000017045"/>
    <x v="0"/>
    <s v="BDI-CKL"/>
    <x v="1"/>
    <x v="0"/>
    <x v="4"/>
    <s v="J20J223264"/>
    <s v="LUNAR ROCK"/>
    <s v="XS"/>
    <n v="1"/>
    <s v=""/>
    <s v=""/>
    <s v="V.BLOCK.L. OFFERED 01"/>
    <s v="DIFFUSED MONOLOGO RE"/>
    <s v="BANGLADESH"/>
    <s v="6109100010"/>
    <n v="54.9"/>
    <n v="54.9"/>
    <s v="EUR"/>
    <s v="REGENERATIVE COTTON (100%)"/>
    <s v=""/>
  </r>
  <r>
    <s v="POLAND 004"/>
    <s v="387193126214089288"/>
    <s v="780200000000229193"/>
    <s v="8720109339666"/>
    <s v="782900000000017045"/>
    <x v="0"/>
    <s v="BDI-CKL"/>
    <x v="1"/>
    <x v="0"/>
    <x v="4"/>
    <s v="J20J223264"/>
    <s v="WHITE"/>
    <s v="L"/>
    <n v="2"/>
    <s v=""/>
    <s v=""/>
    <s v="V.BLOCK.L. OFFERED 01"/>
    <s v="DIFFUSED MONOLOGO REGULAR TEE"/>
    <s v="BANGLADESH"/>
    <s v="6109100010"/>
    <n v="54.9"/>
    <n v="109.8"/>
    <s v="EUR"/>
    <s v="REGENERATIVE COTTON (100%)"/>
    <s v=""/>
  </r>
  <r>
    <s v="POLAND 004"/>
    <s v="387193126214089288"/>
    <s v="780200000000229193"/>
    <s v="8720109339659"/>
    <s v="782900000000017045"/>
    <x v="0"/>
    <s v="BDI-CKL"/>
    <x v="1"/>
    <x v="0"/>
    <x v="4"/>
    <s v="J20J223264"/>
    <s v="WHITE"/>
    <s v="M"/>
    <n v="2"/>
    <s v=""/>
    <s v=""/>
    <s v="V.BLOCK.L. OFFERED 01"/>
    <s v="DIFFUSED MONOLOGO REGULAR TEE"/>
    <s v="BANGLADESH"/>
    <s v="6109100010"/>
    <n v="54.9"/>
    <n v="109.8"/>
    <s v="EUR"/>
    <s v="REGENERATIVE COTTON (100%)"/>
    <s v=""/>
  </r>
  <r>
    <s v="POLAND 004"/>
    <s v="387193126214089288"/>
    <s v="780200000000229193"/>
    <s v="8720109339642"/>
    <s v="782900000000017045"/>
    <x v="0"/>
    <s v="BDI-CKL"/>
    <x v="1"/>
    <x v="0"/>
    <x v="4"/>
    <s v="J20J223264"/>
    <s v="WHITE"/>
    <s v="S"/>
    <n v="2"/>
    <s v=""/>
    <s v=""/>
    <s v="V.BLOCK.L. OFFERED 01"/>
    <s v="DIFFUSED MONOLOGO REGULAR TEE"/>
    <s v="BANGLADESH"/>
    <s v="6109100010"/>
    <n v="54.9"/>
    <n v="109.8"/>
    <s v="EUR"/>
    <s v="REGENERATIVE COTTON (100%)"/>
    <s v=""/>
  </r>
  <r>
    <s v="POLAND 004"/>
    <s v="387193126214089288"/>
    <s v="780200000000229193"/>
    <s v="8720109314854"/>
    <s v="782900000000017045"/>
    <x v="0"/>
    <s v="BDI-CKL"/>
    <x v="1"/>
    <x v="0"/>
    <x v="4"/>
    <s v="J20J223264"/>
    <s v="BLACK"/>
    <s v="M"/>
    <n v="2"/>
    <s v=""/>
    <s v=""/>
    <s v="V.BLOCK.L. OFFERED 01"/>
    <s v="DIFFUSED MONOLOGO REGULAR TEE"/>
    <s v="BANGLADESH"/>
    <s v="6109100010"/>
    <n v="54.9"/>
    <n v="109.8"/>
    <s v="EUR"/>
    <s v="REGENERATIVE COTTON (100%)"/>
    <s v=""/>
  </r>
  <r>
    <s v="POLAND 004"/>
    <s v="387193126214089288"/>
    <s v="780200000000229193"/>
    <s v="8720109314748"/>
    <s v="782900000000017045"/>
    <x v="0"/>
    <s v="BDI-CKL"/>
    <x v="1"/>
    <x v="0"/>
    <x v="4"/>
    <s v="J20J223264"/>
    <s v="BLACK"/>
    <s v="S"/>
    <n v="2"/>
    <s v=""/>
    <s v=""/>
    <s v="V.BLOCK.L. OFFERED 01"/>
    <s v="DIFFUSED MONOLOGO REGULAR TEE"/>
    <s v="BANGLADESH"/>
    <s v="6109100010"/>
    <n v="54.9"/>
    <n v="109.8"/>
    <s v="EUR"/>
    <s v="REGENERATIVE COTTON (100%)"/>
    <s v=""/>
  </r>
  <r>
    <s v="POLAND 004"/>
    <s v="387193126214089288"/>
    <s v="780200000000229193"/>
    <s v="8720109315196"/>
    <s v="782900000000017045"/>
    <x v="0"/>
    <s v="BDI-CKL"/>
    <x v="1"/>
    <x v="0"/>
    <x v="4"/>
    <s v="J20J223264"/>
    <s v="BLACK"/>
    <s v="XL"/>
    <n v="1"/>
    <s v=""/>
    <s v=""/>
    <s v="V.BLOCK.L. OFFERED 01"/>
    <s v="DIFFUSED MONOLOGO REGULAR TEE"/>
    <s v="BANGLADESH"/>
    <s v="6109100010"/>
    <n v="54.9"/>
    <n v="54.9"/>
    <s v="EUR"/>
    <s v="REGENERATIVE COTTON (100%)"/>
    <s v=""/>
  </r>
  <r>
    <s v="POLAND 004"/>
    <s v="387193126214089288"/>
    <s v="780200000000229193"/>
    <s v="8720109314557"/>
    <s v="782900000000017045"/>
    <x v="0"/>
    <s v="BDI-CKL"/>
    <x v="1"/>
    <x v="0"/>
    <x v="4"/>
    <s v="J20J223264"/>
    <s v="BLACK"/>
    <s v="XS"/>
    <n v="1"/>
    <s v=""/>
    <s v=""/>
    <s v="V.BLOCK.L. OFFERED 01"/>
    <s v="DIFFUSED MONOLOGO REGULAR TEE"/>
    <s v="BANGLADESH"/>
    <s v="6109100010"/>
    <n v="54.9"/>
    <n v="54.9"/>
    <s v="EUR"/>
    <s v="REGENERATIVE COTTON (100%)"/>
    <s v=""/>
  </r>
  <r>
    <s v="POLAND 004"/>
    <s v="387193126214089288"/>
    <s v="780200000000229193"/>
    <s v="8720109326123"/>
    <s v="782900000000017045"/>
    <x v="0"/>
    <s v="BDI-CKL"/>
    <x v="1"/>
    <x v="0"/>
    <x v="4"/>
    <s v="J20J223264"/>
    <s v="LUNAR ROCK"/>
    <s v="L"/>
    <n v="2"/>
    <s v=""/>
    <s v=""/>
    <s v="V.BLOCK.L. OFFERED 01"/>
    <s v="DIFFUSED MONOLOGO RE"/>
    <s v="BANGLADESH"/>
    <s v="6109100010"/>
    <n v="54.9"/>
    <n v="109.8"/>
    <s v="EUR"/>
    <s v="REGENERATIVE COTTON (100%)"/>
    <s v=""/>
  </r>
  <r>
    <s v="POLAND 004"/>
    <s v="387193126214089288"/>
    <s v="780200000000229193"/>
    <s v="8720109325874"/>
    <s v="782900000000017045"/>
    <x v="0"/>
    <s v="BDI-CKL"/>
    <x v="1"/>
    <x v="0"/>
    <x v="4"/>
    <s v="J20J223264"/>
    <s v="LUNAR ROCK"/>
    <s v="M"/>
    <n v="2"/>
    <s v=""/>
    <s v=""/>
    <s v="V.BLOCK.L. OFFERED 01"/>
    <s v="DIFFUSED MONOLOGO RE"/>
    <s v="BANGLADESH"/>
    <s v="6109100010"/>
    <n v="54.9"/>
    <n v="109.8"/>
    <s v="EUR"/>
    <s v="REGENERATIVE COTTON (100%)"/>
    <s v=""/>
  </r>
  <r>
    <s v="POLAND 004"/>
    <s v="387193126214089288"/>
    <s v="780200000000229193"/>
    <s v="8720109317039"/>
    <s v="782900000000017045"/>
    <x v="0"/>
    <s v="BDI-CKL"/>
    <x v="1"/>
    <x v="0"/>
    <x v="15"/>
    <s v="J20J223105"/>
    <s v="CK BLACK"/>
    <s v="XS"/>
    <n v="1"/>
    <s v=""/>
    <s v=""/>
    <s v="V.BLOCK.L. OFFERED 01"/>
    <s v="MONOLOGO STRAPPY TAN"/>
    <s v="BANGLADESH"/>
    <s v="6109100090"/>
    <n v="34.9"/>
    <n v="34.9"/>
    <s v="EUR"/>
    <s v="REGENERATIVE COTTON (95%), ELASTANE (5%)"/>
    <s v=""/>
  </r>
  <r>
    <s v="POLAND 004"/>
    <s v="387193126214089288"/>
    <s v="780200000000229193"/>
    <s v="8720109334845"/>
    <s v="782900000000017045"/>
    <x v="0"/>
    <s v="BDI-CKL"/>
    <x v="1"/>
    <x v="0"/>
    <x v="14"/>
    <s v="J20J223056"/>
    <s v="WHITE"/>
    <s v="XS"/>
    <n v="1"/>
    <s v=""/>
    <s v=""/>
    <s v="V.BLOCK.L. OFFERED 01"/>
    <s v="DIFFUSED MONOLOGO DRESS"/>
    <s v="BANGLADESH"/>
    <s v="6104420000"/>
    <n v="79.900000000000006"/>
    <n v="79.900000000000006"/>
    <s v="EUR"/>
    <s v="REGENERATIVE COTTON (95%), ELASTANE (5%)"/>
    <s v=""/>
  </r>
  <r>
    <s v="POLAND 004"/>
    <s v="387193126214089288"/>
    <s v="780200000000229193"/>
    <s v="8720109336825"/>
    <s v="782900000000017045"/>
    <x v="0"/>
    <s v="BDI-CKL"/>
    <x v="1"/>
    <x v="0"/>
    <x v="14"/>
    <s v="J20J223056"/>
    <s v="WHITE"/>
    <s v="XL"/>
    <n v="1"/>
    <s v=""/>
    <s v=""/>
    <s v="V.BLOCK.L. OFFERED 01"/>
    <s v="DIFFUSED MONOLOGO DRESS"/>
    <s v="BANGLADESH"/>
    <s v="6104420000"/>
    <n v="79.900000000000006"/>
    <n v="79.900000000000006"/>
    <s v="EUR"/>
    <s v="REGENERATIVE COTTON (95%), ELASTANE (5%)"/>
    <s v=""/>
  </r>
  <r>
    <s v="POLAND 004"/>
    <s v="387193126214089288"/>
    <s v="780200000000229193"/>
    <s v="8720109339017"/>
    <s v="782900000000017045"/>
    <x v="0"/>
    <s v="BDI-CKL"/>
    <x v="1"/>
    <x v="0"/>
    <x v="15"/>
    <s v="J20J223105"/>
    <s v="BRIGHT WHITE"/>
    <s v="M"/>
    <n v="2"/>
    <s v=""/>
    <s v=""/>
    <s v="V.BLOCK.L. OFFERED 01"/>
    <s v="MONOLOGO STRAPPY TAN"/>
    <s v="BANGLADESH"/>
    <s v="6109100090"/>
    <n v="34.9"/>
    <n v="69.8"/>
    <s v="EUR"/>
    <s v="REGENERATIVE COTTON (95%), ELASTANE (5%)"/>
    <s v=""/>
  </r>
  <r>
    <s v="POLAND 004"/>
    <s v="387193126214089288"/>
    <s v="780200000000229193"/>
    <s v="8720109335279"/>
    <s v="782900000000017045"/>
    <x v="0"/>
    <s v="BDI-CKL"/>
    <x v="1"/>
    <x v="0"/>
    <x v="14"/>
    <s v="J20J223056"/>
    <s v="WHITE"/>
    <s v="S"/>
    <n v="2"/>
    <s v=""/>
    <s v=""/>
    <s v="V.BLOCK.L. OFFERED 01"/>
    <s v="DIFFUSED MONOLOGO DRESS"/>
    <s v="BANGLADESH"/>
    <s v="6104420000"/>
    <n v="79.900000000000006"/>
    <n v="159.80000000000001"/>
    <s v="EUR"/>
    <s v="REGENERATIVE COTTON (95%), ELASTANE (5%)"/>
    <s v=""/>
  </r>
  <r>
    <s v="POLAND 004"/>
    <s v="387193126214089288"/>
    <s v="780200000000229193"/>
    <s v="8720109315066"/>
    <s v="782900000000017045"/>
    <x v="0"/>
    <s v="BDI-CKL"/>
    <x v="1"/>
    <x v="0"/>
    <x v="4"/>
    <s v="J20J223264"/>
    <s v="BLACK"/>
    <s v="L"/>
    <n v="2"/>
    <s v=""/>
    <s v=""/>
    <s v="V.BLOCK.L. OFFERED 01"/>
    <s v="DIFFUSED MONOLOGO REGULAR TEE"/>
    <s v="BANGLADESH"/>
    <s v="6109100010"/>
    <n v="54.9"/>
    <n v="109.8"/>
    <s v="EUR"/>
    <s v="REGENERATIVE COTTON (100%)"/>
    <s v=""/>
  </r>
  <r>
    <s v="POLAND 004"/>
    <s v="387193126214863406"/>
    <s v="780200000000229193"/>
    <s v="8720109475975"/>
    <s v="782900000000017045"/>
    <x v="0"/>
    <s v="BDI-CKL"/>
    <x v="3"/>
    <x v="0"/>
    <x v="7"/>
    <s v="K60K611881"/>
    <s v="STONEY BEIGE EPI MONO"/>
    <s v="OS"/>
    <n v="2"/>
    <s v=""/>
    <s v=""/>
    <s v="V.BLOCK.L. OFFERED 01"/>
    <s v="CK DAILY BACKPACK_EP"/>
    <s v="CAMBODIA"/>
    <s v="4202921100"/>
    <n v="179.9"/>
    <n v="359.8"/>
    <s v="EUR"/>
    <s v="RECYCLED POLYESTER (51%), POLYURETHANE (49%)"/>
    <s v=""/>
  </r>
  <r>
    <s v="POLAND 004"/>
    <s v="387193126214863406"/>
    <s v="780200000000229193"/>
    <s v="8720109474091"/>
    <s v="782900000000017045"/>
    <x v="0"/>
    <s v="BDI-CKL"/>
    <x v="3"/>
    <x v="0"/>
    <x v="7"/>
    <s v="K60K611866"/>
    <s v="BLACK"/>
    <s v="OS"/>
    <n v="3"/>
    <s v=""/>
    <s v=""/>
    <s v="V.BLOCK.L. OFFERED 01"/>
    <s v="SCULPTED EW FLAP CONV25 MONO"/>
    <s v="CAMBODIA"/>
    <s v="4202221000"/>
    <n v="159.9"/>
    <n v="479.70000000000005"/>
    <s v="EUR"/>
    <s v="POLYURETHANE (100%)"/>
    <s v=""/>
  </r>
  <r>
    <s v="POLAND 004"/>
    <s v="387193126217221470"/>
    <s v="780200000000229193"/>
    <s v="8720109481129"/>
    <s v="782900000000017045"/>
    <x v="0"/>
    <s v="BDI-CKL"/>
    <x v="3"/>
    <x v="0"/>
    <x v="7"/>
    <s v="K60K611752"/>
    <s v="DK ECRU CANVAS"/>
    <s v="OS"/>
    <n v="1"/>
    <s v=""/>
    <s v=""/>
    <s v="V.BLOCK.L. OFFERED 01"/>
    <s v="QUILT BUCKET BAG_CAN"/>
    <s v="CHINA"/>
    <s v="4202221000"/>
    <n v="159.9"/>
    <n v="159.9"/>
    <s v="EUR"/>
    <s v="COTTON (41%), RECYCLED POLYESTER (30%), POLYURETHA"/>
    <s v="ANE (29%)"/>
  </r>
  <r>
    <s v="POLAND 004"/>
    <s v="387193126217221470"/>
    <s v="780200000000229193"/>
    <s v="8720109485295"/>
    <s v="782900000000017045"/>
    <x v="0"/>
    <s v="BDI-CKL"/>
    <x v="3"/>
    <x v="0"/>
    <x v="7"/>
    <s v="K60K611756"/>
    <s v="GREY"/>
    <s v="OS"/>
    <n v="3"/>
    <s v=""/>
    <s v=""/>
    <s v="V.BLOCK.L. OFFERED 01"/>
    <s v="QUILT SHOPPER_CANVAS"/>
    <s v="CHINA"/>
    <s v="6110209100"/>
    <n v="199.9"/>
    <n v="599.70000000000005"/>
    <s v="EUR"/>
    <s v="COTTON (45%), RECYCLED POLYESTER (28%), POLYURETHA"/>
    <s v="ANE (27%)"/>
  </r>
  <r>
    <s v="POLAND 004"/>
    <s v="387193126217221968"/>
    <s v="780200000000229193"/>
    <s v="8720109474084"/>
    <s v="782900000000017045"/>
    <x v="0"/>
    <s v="BDI-CKL"/>
    <x v="3"/>
    <x v="0"/>
    <x v="7"/>
    <s v="K60K611884"/>
    <s v="PIGEON"/>
    <s v="OS"/>
    <n v="3"/>
    <s v=""/>
    <s v=""/>
    <s v="V.BLOCK.L. OFFERED 01"/>
    <s v="CALVIN MINI QUILT CA"/>
    <s v="CAMBODIA"/>
    <s v="4202221000"/>
    <n v="139.9"/>
    <n v="419.70000000000005"/>
    <s v="EUR"/>
    <s v="RECYCLED POLYESTER (51%), POLYURETHANE (49%)"/>
    <s v=""/>
  </r>
  <r>
    <s v="POLAND 004"/>
    <s v="387193126217221968"/>
    <s v="780200000000229193"/>
    <s v="8720109481129"/>
    <s v="782900000000017045"/>
    <x v="0"/>
    <s v="BDI-CKL"/>
    <x v="3"/>
    <x v="0"/>
    <x v="7"/>
    <s v="K60K611752"/>
    <s v="DK ECRU CANVAS"/>
    <s v="OS"/>
    <n v="2"/>
    <s v=""/>
    <s v=""/>
    <s v="V.BLOCK.L. OFFERED 01"/>
    <s v="QUILT BUCKET BAG_CAN"/>
    <s v="CHINA"/>
    <s v="4202221000"/>
    <n v="159.9"/>
    <n v="319.8"/>
    <s v="EUR"/>
    <s v="COTTON (41%), RECYCLED POLYESTER (30%), POLYURETHA"/>
    <s v="ANE (29%)"/>
  </r>
  <r>
    <s v="POLAND 004"/>
    <s v="387193126217221968"/>
    <s v="780200000000229193"/>
    <s v="8720109480214"/>
    <s v="782900000000017045"/>
    <x v="0"/>
    <s v="BDI-CKL"/>
    <x v="3"/>
    <x v="0"/>
    <x v="7"/>
    <s v="K60K611990"/>
    <s v="GREY"/>
    <s v="OS"/>
    <n v="3"/>
    <s v=""/>
    <s v=""/>
    <s v="V.BLOCK.L. OFFERED 01"/>
    <s v="CALVIN MINI QUILT MINI CROSSBODY"/>
    <s v="CAMBODIA"/>
    <s v="4202221000"/>
    <n v="139.9"/>
    <n v="419.70000000000005"/>
    <s v="EUR"/>
    <s v="RECYCLED POLYESTER (51%), POLYURETHANE (49%)"/>
    <s v=""/>
  </r>
  <r>
    <s v="POLAND 004"/>
    <s v="387193126217221968"/>
    <s v="780200000000229193"/>
    <s v="8720109477689"/>
    <s v="782900000000017045"/>
    <x v="0"/>
    <s v="BDI-CKL"/>
    <x v="3"/>
    <x v="0"/>
    <x v="7"/>
    <s v="K60K611892"/>
    <s v="DK ECRU CANVAS"/>
    <s v="OS"/>
    <n v="2"/>
    <s v=""/>
    <s v=""/>
    <s v="V.BLOCK.L. OFFERED 01"/>
    <s v="QUILT CAMERA BAG_CAN"/>
    <s v="CHINA"/>
    <s v="4202221000"/>
    <n v="139.9"/>
    <n v="279.8"/>
    <s v="EUR"/>
    <s v="COTTON (47%), RECYCLED POLYESTER (27%), POLYURETHA"/>
    <s v="ANE (26%)"/>
  </r>
  <r>
    <s v="POLAND 004"/>
    <s v="387193126214093803"/>
    <s v="780200000000229197"/>
    <s v="8720109338935"/>
    <s v="782900000000017045"/>
    <x v="0"/>
    <s v="BDI-CKL"/>
    <x v="1"/>
    <x v="0"/>
    <x v="15"/>
    <s v="J20J223105"/>
    <s v="BRIGHT WHITE"/>
    <s v="S"/>
    <n v="2"/>
    <s v=""/>
    <s v=""/>
    <s v="V.BLOCK.L. OFFERED 01"/>
    <s v="MONOLOGO STRAPPY TAN"/>
    <s v="BANGLADESH"/>
    <s v="6109100090"/>
    <n v="34.9"/>
    <n v="69.8"/>
    <s v="EUR"/>
    <s v="REGENERATIVE COTTON (95%), ELASTANE (5%)"/>
    <s v=""/>
  </r>
  <r>
    <s v="POLAND 004"/>
    <s v="387193126214093803"/>
    <s v="780200000000229197"/>
    <s v="8720109316018"/>
    <s v="782900000000017045"/>
    <x v="0"/>
    <s v="BDI-CKL"/>
    <x v="1"/>
    <x v="0"/>
    <x v="13"/>
    <s v="J20J223421"/>
    <s v="SEPIA ROSE"/>
    <s v="XL"/>
    <n v="1"/>
    <s v=""/>
    <s v=""/>
    <s v="V.BLOCK.L. OFFERED 01"/>
    <s v="MONOLOGO STRAPPY BOD"/>
    <s v="BANGLADESH"/>
    <s v="6114200000"/>
    <n v="44.9"/>
    <n v="44.9"/>
    <s v="EUR"/>
    <s v="REGENERATIVE COTTON (95%), ELASTANE (5%)"/>
    <s v=""/>
  </r>
  <r>
    <s v="POLAND 004"/>
    <s v="387193126214093803"/>
    <s v="780200000000229197"/>
    <s v="8720109314519"/>
    <s v="782900000000017045"/>
    <x v="0"/>
    <s v="BDI-CKL"/>
    <x v="1"/>
    <x v="0"/>
    <x v="14"/>
    <s v="J20J223420"/>
    <s v="CK BLACK"/>
    <s v="XL"/>
    <n v="1"/>
    <s v=""/>
    <s v=""/>
    <s v="V.BLOCK.L. OFFERED 01"/>
    <s v="MONOLOGO STRAPPY DRE"/>
    <s v="BANGLADESH"/>
    <s v="6104420000"/>
    <n v="69.900000000000006"/>
    <n v="69.900000000000006"/>
    <s v="EUR"/>
    <s v="REGENERATIVE COTTON (95%), ELASTANE (5%)"/>
    <s v=""/>
  </r>
  <r>
    <s v="POLAND 004"/>
    <s v="387193126214093803"/>
    <s v="780200000000229197"/>
    <s v="8720109314151"/>
    <s v="782900000000017045"/>
    <x v="0"/>
    <s v="BDI-CKL"/>
    <x v="1"/>
    <x v="0"/>
    <x v="13"/>
    <s v="J20J223421"/>
    <s v="CK BLACK"/>
    <s v="S"/>
    <n v="2"/>
    <s v=""/>
    <s v=""/>
    <s v="V.BLOCK.L. OFFERED 01"/>
    <s v="MONOLOGO STRAPPY BOD"/>
    <s v="BANGLADESH"/>
    <s v="6114200000"/>
    <n v="44.9"/>
    <n v="89.8"/>
    <s v="EUR"/>
    <s v="REGENERATIVE COTTON (95%), ELASTANE (5%)"/>
    <s v=""/>
  </r>
  <r>
    <s v="POLAND 004"/>
    <s v="387193126214093803"/>
    <s v="780200000000229197"/>
    <s v="8720109314182"/>
    <s v="782900000000017045"/>
    <x v="0"/>
    <s v="BDI-CKL"/>
    <x v="1"/>
    <x v="0"/>
    <x v="14"/>
    <s v="J20J223420"/>
    <s v="CK BLACK"/>
    <s v="M"/>
    <n v="2"/>
    <s v=""/>
    <s v=""/>
    <s v="V.BLOCK.L. OFFERED 01"/>
    <s v="MONOLOGO STRAPPY DRE"/>
    <s v="BANGLADESH"/>
    <s v="6104420000"/>
    <n v="69.900000000000006"/>
    <n v="139.80000000000001"/>
    <s v="EUR"/>
    <s v="REGENERATIVE COTTON (95%), ELASTANE (5%)"/>
    <s v=""/>
  </r>
  <r>
    <s v="POLAND 004"/>
    <s v="387193126214093803"/>
    <s v="780200000000229197"/>
    <s v="8720109314342"/>
    <s v="782900000000017045"/>
    <x v="0"/>
    <s v="BDI-CKL"/>
    <x v="1"/>
    <x v="0"/>
    <x v="14"/>
    <s v="J20J223420"/>
    <s v="CK BLACK"/>
    <s v="L"/>
    <n v="2"/>
    <s v=""/>
    <s v=""/>
    <s v="V.BLOCK.L. OFFERED 01"/>
    <s v="MONOLOGO STRAPPY DRE"/>
    <s v="BANGLADESH"/>
    <s v="6104420000"/>
    <n v="69.900000000000006"/>
    <n v="139.80000000000001"/>
    <s v="EUR"/>
    <s v="REGENERATIVE COTTON (95%), ELASTANE (5%)"/>
    <s v=""/>
  </r>
  <r>
    <s v="POLAND 004"/>
    <s v="387193126214093803"/>
    <s v="780200000000229197"/>
    <s v="8720109315219"/>
    <s v="782900000000017045"/>
    <x v="0"/>
    <s v="BDI-CKL"/>
    <x v="1"/>
    <x v="0"/>
    <x v="13"/>
    <s v="J20J223421"/>
    <s v="SEPIA ROSE"/>
    <s v="XS"/>
    <n v="1"/>
    <s v=""/>
    <s v=""/>
    <s v="V.BLOCK.L. OFFERED 01"/>
    <s v="MONOLOGO STRAPPY BOD"/>
    <s v="BANGLADESH"/>
    <s v="6114200000"/>
    <n v="44.9"/>
    <n v="44.9"/>
    <s v="EUR"/>
    <s v="REGENERATIVE COTTON (95%), ELASTANE (5%)"/>
    <s v=""/>
  </r>
  <r>
    <s v="POLAND 004"/>
    <s v="387193126214093803"/>
    <s v="780200000000229197"/>
    <s v="8720109323290"/>
    <s v="782900000000017045"/>
    <x v="0"/>
    <s v="BDI-CKL"/>
    <x v="1"/>
    <x v="0"/>
    <x v="15"/>
    <s v="J20J223105"/>
    <s v="SEPIA ROSE"/>
    <s v="M"/>
    <n v="2"/>
    <s v=""/>
    <s v=""/>
    <s v="V.BLOCK.L. OFFERED 01"/>
    <s v="MONOLOGO STRAPPY TAN"/>
    <s v="BANGLADESH"/>
    <s v="6109100090"/>
    <n v="34.9"/>
    <n v="69.8"/>
    <s v="EUR"/>
    <s v="REGENERATIVE COTTON (95%), ELASTANE (5%)"/>
    <s v=""/>
  </r>
  <r>
    <s v="POLAND 004"/>
    <s v="387193126214093803"/>
    <s v="780200000000229197"/>
    <s v="8720109040418"/>
    <s v="782900000000017045"/>
    <x v="0"/>
    <s v="BDI-CKL"/>
    <x v="1"/>
    <x v="0"/>
    <x v="4"/>
    <s v="J20J222564"/>
    <s v="WHITE"/>
    <s v="XS"/>
    <n v="1"/>
    <s v=""/>
    <s v=""/>
    <s v="V.BLOCK.L. OFFERED 01"/>
    <s v="MONOLOGO SLIM TEE"/>
    <s v="BANGLADESH"/>
    <s v="6109100010"/>
    <n v="52"/>
    <n v="52"/>
    <s v="EUR"/>
    <s v="REGENERATIVE COTTON (100%)"/>
    <s v=""/>
  </r>
  <r>
    <s v="POLAND 004"/>
    <s v="387193126214093803"/>
    <s v="780200000000229197"/>
    <s v="8720109314366"/>
    <s v="782900000000017045"/>
    <x v="0"/>
    <s v="BDI-CKL"/>
    <x v="1"/>
    <x v="0"/>
    <x v="13"/>
    <s v="J20J223421"/>
    <s v="CK BLACK"/>
    <s v="M"/>
    <n v="2"/>
    <s v=""/>
    <s v=""/>
    <s v="V.BLOCK.L. OFFERED 01"/>
    <s v="MONOLOGO STRAPPY BOD"/>
    <s v="BANGLADESH"/>
    <s v="6114200000"/>
    <n v="44.9"/>
    <n v="89.8"/>
    <s v="EUR"/>
    <s v="REGENERATIVE COTTON (95%), ELASTANE (5%)"/>
    <s v=""/>
  </r>
  <r>
    <s v="POLAND 004"/>
    <s v="387193126214093803"/>
    <s v="780200000000229197"/>
    <s v="8720109040531"/>
    <s v="782900000000017045"/>
    <x v="0"/>
    <s v="BDI-CKL"/>
    <x v="1"/>
    <x v="0"/>
    <x v="4"/>
    <s v="J20J222564"/>
    <s v="WHITE"/>
    <s v="XL"/>
    <n v="1"/>
    <s v=""/>
    <s v=""/>
    <s v="V.BLOCK.L. OFFERED 01"/>
    <s v="MONOLOGO SLIM TEE"/>
    <s v="BANGLADESH"/>
    <s v="6109100010"/>
    <n v="52"/>
    <n v="52"/>
    <s v="EUR"/>
    <s v="REGENERATIVE COTTON (100%)"/>
    <s v=""/>
  </r>
  <r>
    <s v="POLAND 004"/>
    <s v="387193126214093803"/>
    <s v="780200000000229197"/>
    <s v="8720109313994"/>
    <s v="782900000000017045"/>
    <x v="0"/>
    <s v="BDI-CKL"/>
    <x v="1"/>
    <x v="0"/>
    <x v="13"/>
    <s v="J20J223421"/>
    <s v="WHITE"/>
    <s v="M"/>
    <n v="2"/>
    <s v=""/>
    <s v=""/>
    <s v="V.BLOCK.L. OFFERED 01"/>
    <s v="MONOLOGO STRAPPY BODY"/>
    <s v="BANGLADESH"/>
    <s v="6114200000"/>
    <n v="44.9"/>
    <n v="89.8"/>
    <s v="EUR"/>
    <s v="REGENERATIVE COTTON (95%), ELASTANE (5%)"/>
    <s v=""/>
  </r>
  <r>
    <s v="POLAND 004"/>
    <s v="387193126214093803"/>
    <s v="780200000000229197"/>
    <s v="8720109317527"/>
    <s v="782900000000017045"/>
    <x v="0"/>
    <s v="BDI-CKL"/>
    <x v="1"/>
    <x v="0"/>
    <x v="15"/>
    <s v="J20J223105"/>
    <s v="CK BLACK"/>
    <s v="M"/>
    <n v="2"/>
    <s v=""/>
    <s v=""/>
    <s v="V.BLOCK.L. OFFERED 01"/>
    <s v="MONOLOGO STRAPPY TAN"/>
    <s v="BANGLADESH"/>
    <s v="6109100090"/>
    <n v="34.9"/>
    <n v="69.8"/>
    <s v="EUR"/>
    <s v="REGENERATIVE COTTON (95%), ELASTANE (5%)"/>
    <s v=""/>
  </r>
  <r>
    <s v="POLAND 004"/>
    <s v="387193126214093803"/>
    <s v="780200000000229197"/>
    <s v="8720109317329"/>
    <s v="782900000000017045"/>
    <x v="0"/>
    <s v="BDI-CKL"/>
    <x v="1"/>
    <x v="0"/>
    <x v="15"/>
    <s v="J20J223105"/>
    <s v="CK BLACK"/>
    <s v="S"/>
    <n v="1"/>
    <s v=""/>
    <s v=""/>
    <s v="V.BLOCK.L. OFFERED 01"/>
    <s v="MONOLOGO STRAPPY TAN"/>
    <s v="BANGLADESH"/>
    <s v="6109100090"/>
    <n v="34.9"/>
    <n v="34.9"/>
    <s v="EUR"/>
    <s v="REGENERATIVE COTTON (95%), ELASTANE (5%)"/>
    <s v=""/>
  </r>
  <r>
    <s v="POLAND 004"/>
    <s v="387193126214093803"/>
    <s v="780200000000229197"/>
    <s v="8720109314250"/>
    <s v="782900000000017045"/>
    <x v="0"/>
    <s v="BDI-CKL"/>
    <x v="1"/>
    <x v="0"/>
    <x v="13"/>
    <s v="J20J223421"/>
    <s v="WHITE"/>
    <s v="L"/>
    <n v="2"/>
    <s v=""/>
    <s v=""/>
    <s v="V.BLOCK.L. OFFERED 01"/>
    <s v="MONOLOGO STRAPPY BODY"/>
    <s v="BANGLADESH"/>
    <s v="6114200000"/>
    <n v="44.9"/>
    <n v="89.8"/>
    <s v="EUR"/>
    <s v="REGENERATIVE COTTON (95%), ELASTANE (5%)"/>
    <s v=""/>
  </r>
  <r>
    <s v="POLAND 004"/>
    <s v="387193126214093803"/>
    <s v="780200000000229197"/>
    <s v="8720109322989"/>
    <s v="782900000000017045"/>
    <x v="0"/>
    <s v="BDI-CKL"/>
    <x v="1"/>
    <x v="0"/>
    <x v="15"/>
    <s v="J20J223105"/>
    <s v="SEPIA ROSE"/>
    <s v="S"/>
    <n v="2"/>
    <s v=""/>
    <s v=""/>
    <s v="V.BLOCK.L. OFFERED 01"/>
    <s v="MONOLOGO STRAPPY TAN"/>
    <s v="BANGLADESH"/>
    <s v="6109100090"/>
    <n v="34.9"/>
    <n v="69.8"/>
    <s v="EUR"/>
    <s v="REGENERATIVE COTTON (95%), ELASTANE (5%)"/>
    <s v=""/>
  </r>
  <r>
    <s v="POLAND 004"/>
    <s v="387193126214093803"/>
    <s v="780200000000229197"/>
    <s v="8720109313888"/>
    <s v="782900000000017045"/>
    <x v="0"/>
    <s v="BDI-CKL"/>
    <x v="1"/>
    <x v="0"/>
    <x v="13"/>
    <s v="J20J223421"/>
    <s v="WHITE"/>
    <s v="XS"/>
    <n v="1"/>
    <s v=""/>
    <s v=""/>
    <s v="V.BLOCK.L. OFFERED 01"/>
    <s v="MONOLOGO STRAPPY BODY"/>
    <s v="BANGLADESH"/>
    <s v="6114200000"/>
    <n v="44.9"/>
    <n v="44.9"/>
    <s v="EUR"/>
    <s v="REGENERATIVE COTTON (95%), ELASTANE (5%)"/>
    <s v=""/>
  </r>
  <r>
    <s v="POLAND 004"/>
    <s v="387193126214093803"/>
    <s v="780200000000229197"/>
    <s v="8720109313956"/>
    <s v="782900000000017045"/>
    <x v="0"/>
    <s v="BDI-CKL"/>
    <x v="1"/>
    <x v="0"/>
    <x v="13"/>
    <s v="J20J223421"/>
    <s v="WHITE"/>
    <s v="S"/>
    <n v="2"/>
    <s v=""/>
    <s v=""/>
    <s v="V.BLOCK.L. OFFERED 01"/>
    <s v="MONOLOGO STRAPPY BODY"/>
    <s v="BANGLADESH"/>
    <s v="6114200000"/>
    <n v="44.9"/>
    <n v="89.8"/>
    <s v="EUR"/>
    <s v="REGENERATIVE COTTON (95%), ELASTANE (5%)"/>
    <s v=""/>
  </r>
  <r>
    <s v="POLAND 004"/>
    <s v="387193126214093803"/>
    <s v="780200000000229197"/>
    <s v="8720109040500"/>
    <s v="782900000000017045"/>
    <x v="0"/>
    <s v="BDI-CKL"/>
    <x v="1"/>
    <x v="0"/>
    <x v="4"/>
    <s v="J20J222564"/>
    <s v="WHITE"/>
    <s v="L"/>
    <n v="2"/>
    <s v=""/>
    <s v=""/>
    <s v="V.BLOCK.L. OFFERED 01"/>
    <s v="MONOLOGO SLIM TEE"/>
    <s v="BANGLADESH"/>
    <s v="6109100010"/>
    <n v="52"/>
    <n v="104"/>
    <s v="EUR"/>
    <s v="REGENERATIVE COTTON (100%)"/>
    <s v=""/>
  </r>
  <r>
    <s v="POLAND 004"/>
    <s v="387193126214093803"/>
    <s v="780200000000229197"/>
    <s v="8720109040470"/>
    <s v="782900000000017045"/>
    <x v="0"/>
    <s v="BDI-CKL"/>
    <x v="1"/>
    <x v="0"/>
    <x v="4"/>
    <s v="J20J222564"/>
    <s v="WHITE"/>
    <s v="M"/>
    <n v="2"/>
    <s v=""/>
    <s v=""/>
    <s v="V.BLOCK.L. OFFERED 01"/>
    <s v="MONOLOGO SLIM TEE"/>
    <s v="BANGLADESH"/>
    <s v="6109100010"/>
    <n v="52"/>
    <n v="104"/>
    <s v="EUR"/>
    <s v="REGENERATIVE COTTON (100%)"/>
    <s v=""/>
  </r>
  <r>
    <s v="POLAND 004"/>
    <s v="387193126214093803"/>
    <s v="780200000000229197"/>
    <s v="8720109040449"/>
    <s v="782900000000017045"/>
    <x v="0"/>
    <s v="BDI-CKL"/>
    <x v="1"/>
    <x v="0"/>
    <x v="4"/>
    <s v="J20J222564"/>
    <s v="WHITE"/>
    <s v="S"/>
    <n v="2"/>
    <s v=""/>
    <s v=""/>
    <s v="V.BLOCK.L. OFFERED 01"/>
    <s v="MONOLOGO SLIM TEE"/>
    <s v="BANGLADESH"/>
    <s v="6109100010"/>
    <n v="52"/>
    <n v="104"/>
    <s v="EUR"/>
    <s v="REGENERATIVE COTTON (100%)"/>
    <s v=""/>
  </r>
  <r>
    <s v="POLAND 004"/>
    <s v="387193126214093803"/>
    <s v="780200000000229197"/>
    <s v="8720109315295"/>
    <s v="782900000000017045"/>
    <x v="0"/>
    <s v="BDI-CKL"/>
    <x v="1"/>
    <x v="0"/>
    <x v="13"/>
    <s v="J20J223421"/>
    <s v="SEPIA ROSE"/>
    <s v="S"/>
    <n v="2"/>
    <s v=""/>
    <s v=""/>
    <s v="V.BLOCK.L. OFFERED 01"/>
    <s v="MONOLOGO STRAPPY BOD"/>
    <s v="BANGLADESH"/>
    <s v="6114200000"/>
    <n v="44.9"/>
    <n v="89.8"/>
    <s v="EUR"/>
    <s v="REGENERATIVE COTTON (95%), ELASTANE (5%)"/>
    <s v=""/>
  </r>
  <r>
    <s v="POLAND 004"/>
    <s v="387193126214093803"/>
    <s v="780200000000229197"/>
    <s v="8720109338836"/>
    <s v="782900000000017045"/>
    <x v="0"/>
    <s v="BDI-CKL"/>
    <x v="1"/>
    <x v="0"/>
    <x v="15"/>
    <s v="J20J223105"/>
    <s v="BRIGHT WHITE"/>
    <s v="XS"/>
    <n v="1"/>
    <s v=""/>
    <s v=""/>
    <s v="V.BLOCK.L. OFFERED 01"/>
    <s v="MONOLOGO STRAPPY TAN"/>
    <s v="BANGLADESH"/>
    <s v="6109100090"/>
    <n v="34.9"/>
    <n v="34.9"/>
    <s v="EUR"/>
    <s v="REGENERATIVE COTTON (95%), ELASTANE (5%)"/>
    <s v=""/>
  </r>
  <r>
    <s v="POLAND 004"/>
    <s v="387193126214093803"/>
    <s v="780200000000229197"/>
    <s v="8720109339109"/>
    <s v="782900000000017045"/>
    <x v="0"/>
    <s v="BDI-CKL"/>
    <x v="1"/>
    <x v="0"/>
    <x v="15"/>
    <s v="J20J223105"/>
    <s v="BRIGHT WHITE"/>
    <s v="XL"/>
    <n v="1"/>
    <s v=""/>
    <s v=""/>
    <s v="V.BLOCK.L. OFFERED 01"/>
    <s v="MONOLOGO STRAPPY TAN"/>
    <s v="BANGLADESH"/>
    <s v="6109100090"/>
    <n v="34.9"/>
    <n v="34.9"/>
    <s v="EUR"/>
    <s v="REGENERATIVE COTTON (95%), ELASTANE (5%)"/>
    <s v=""/>
  </r>
  <r>
    <s v="POLAND 004"/>
    <s v="387193126214093803"/>
    <s v="780200000000229197"/>
    <s v="8720109339062"/>
    <s v="782900000000017045"/>
    <x v="0"/>
    <s v="BDI-CKL"/>
    <x v="1"/>
    <x v="0"/>
    <x v="15"/>
    <s v="J20J223105"/>
    <s v="BRIGHT WHITE"/>
    <s v="L"/>
    <n v="2"/>
    <s v=""/>
    <s v=""/>
    <s v="V.BLOCK.L. OFFERED 01"/>
    <s v="MONOLOGO STRAPPY TAN"/>
    <s v="BANGLADESH"/>
    <s v="6109100090"/>
    <n v="34.9"/>
    <n v="69.8"/>
    <s v="EUR"/>
    <s v="REGENERATIVE COTTON (95%), ELASTANE (5%)"/>
    <s v=""/>
  </r>
  <r>
    <s v="POLAND 004"/>
    <s v="387193126214093803"/>
    <s v="780200000000229197"/>
    <s v="8720109322903"/>
    <s v="782900000000017045"/>
    <x v="0"/>
    <s v="BDI-CKL"/>
    <x v="1"/>
    <x v="0"/>
    <x v="15"/>
    <s v="J20J223105"/>
    <s v="SEPIA ROSE"/>
    <s v="XS"/>
    <n v="1"/>
    <s v=""/>
    <s v=""/>
    <s v="V.BLOCK.L. OFFERED 01"/>
    <s v="MONOLOGO STRAPPY TAN"/>
    <s v="BANGLADESH"/>
    <s v="6109100090"/>
    <n v="34.9"/>
    <n v="34.9"/>
    <s v="EUR"/>
    <s v="REGENERATIVE COTTON (95%), ELASTANE (5%)"/>
    <s v=""/>
  </r>
  <r>
    <s v="POLAND 004"/>
    <s v="387193126214093803"/>
    <s v="780200000000229197"/>
    <s v="8720109314564"/>
    <s v="782900000000017045"/>
    <x v="0"/>
    <s v="BDI-CKL"/>
    <x v="1"/>
    <x v="0"/>
    <x v="13"/>
    <s v="J20J223421"/>
    <s v="CK BLACK"/>
    <s v="L"/>
    <n v="2"/>
    <s v=""/>
    <s v=""/>
    <s v="V.BLOCK.L. OFFERED 01"/>
    <s v="MONOLOGO STRAPPY BOD"/>
    <s v="BANGLADESH"/>
    <s v="6114200000"/>
    <n v="44.9"/>
    <n v="89.8"/>
    <s v="EUR"/>
    <s v="REGENERATIVE COTTON (95%), ELASTANE (5%)"/>
    <s v=""/>
  </r>
  <r>
    <s v="POLAND 004"/>
    <s v="387193126214093803"/>
    <s v="780200000000229197"/>
    <s v="8720109314762"/>
    <s v="782900000000017045"/>
    <x v="0"/>
    <s v="BDI-CKL"/>
    <x v="1"/>
    <x v="0"/>
    <x v="13"/>
    <s v="J20J223421"/>
    <s v="CK BLACK"/>
    <s v="XL"/>
    <n v="1"/>
    <s v=""/>
    <s v=""/>
    <s v="V.BLOCK.L. OFFERED 01"/>
    <s v="MONOLOGO STRAPPY BOD"/>
    <s v="BANGLADESH"/>
    <s v="6114200000"/>
    <n v="44.9"/>
    <n v="44.9"/>
    <s v="EUR"/>
    <s v="REGENERATIVE COTTON (95%), ELASTANE (5%)"/>
    <s v=""/>
  </r>
  <r>
    <s v="POLAND 004"/>
    <s v="387193126214093803"/>
    <s v="780200000000229197"/>
    <s v="8720109314083"/>
    <s v="782900000000017045"/>
    <x v="0"/>
    <s v="BDI-CKL"/>
    <x v="1"/>
    <x v="0"/>
    <x v="13"/>
    <s v="J20J223421"/>
    <s v="CK BLACK"/>
    <s v="XS"/>
    <n v="1"/>
    <s v=""/>
    <s v=""/>
    <s v="V.BLOCK.L. OFFERED 01"/>
    <s v="MONOLOGO STRAPPY BOD"/>
    <s v="BANGLADESH"/>
    <s v="6114200000"/>
    <n v="44.9"/>
    <n v="44.9"/>
    <s v="EUR"/>
    <s v="REGENERATIVE COTTON (95%), ELASTANE (5%)"/>
    <s v=""/>
  </r>
  <r>
    <s v="POLAND 004"/>
    <s v="387193126214093803"/>
    <s v="780200000000229197"/>
    <s v="8720109456929"/>
    <s v="782900000000017045"/>
    <x v="0"/>
    <s v="BDI-CKL"/>
    <x v="1"/>
    <x v="0"/>
    <x v="5"/>
    <s v="J20J223311"/>
    <s v="DENIM MEDIUM"/>
    <s v="30/30"/>
    <n v="3"/>
    <s v=""/>
    <s v=""/>
    <s v="V.BLOCK.L. OFFERED 01"/>
    <s v="HIGH RISE SKINNY"/>
    <s v="TUNISIA"/>
    <s v="6204623190"/>
    <n v="109.9"/>
    <n v="329.70000000000005"/>
    <s v="EUR"/>
    <s v="BETTER COTTON INITIATIVE (74%), RECYCLED COTTON (2"/>
    <s v="20%), ELASTOMULTIESTER (4%), ELASTANE (2%)"/>
  </r>
  <r>
    <s v="POLAND 004"/>
    <s v="387193126214093803"/>
    <s v="780200000000229197"/>
    <s v="8720109456912"/>
    <s v="782900000000017045"/>
    <x v="0"/>
    <s v="BDI-CKL"/>
    <x v="1"/>
    <x v="0"/>
    <x v="5"/>
    <s v="J20J223311"/>
    <s v="DENIM MEDIUM"/>
    <s v="29/30"/>
    <n v="2"/>
    <s v=""/>
    <s v=""/>
    <s v="V.BLOCK.L. OFFERED 01"/>
    <s v="HIGH RISE SKINNY"/>
    <s v="TUNISIA"/>
    <s v="6204623190"/>
    <n v="109.9"/>
    <n v="219.8"/>
    <s v="EUR"/>
    <s v="BETTER COTTON INITIATIVE (74%), RECYCLED COTTON (2"/>
    <s v="20%), ELASTOMULTIESTER (4%), ELASTANE (2%)"/>
  </r>
  <r>
    <s v="POLAND 004"/>
    <s v="387193126214093803"/>
    <s v="780200000000229197"/>
    <s v="8720109315813"/>
    <s v="782900000000017045"/>
    <x v="0"/>
    <s v="BDI-CKL"/>
    <x v="1"/>
    <x v="0"/>
    <x v="13"/>
    <s v="J20J223421"/>
    <s v="SEPIA ROSE"/>
    <s v="L"/>
    <n v="2"/>
    <s v=""/>
    <s v=""/>
    <s v="V.BLOCK.L. OFFERED 01"/>
    <s v="MONOLOGO STRAPPY BOD"/>
    <s v="BANGLADESH"/>
    <s v="6114200000"/>
    <n v="44.9"/>
    <n v="89.8"/>
    <s v="EUR"/>
    <s v="REGENERATIVE COTTON (95%), ELASTANE (5%)"/>
    <s v=""/>
  </r>
  <r>
    <s v="POLAND 004"/>
    <s v="387193126214093803"/>
    <s v="780200000000229197"/>
    <s v="8720109315615"/>
    <s v="782900000000017045"/>
    <x v="0"/>
    <s v="BDI-CKL"/>
    <x v="1"/>
    <x v="0"/>
    <x v="13"/>
    <s v="J20J223421"/>
    <s v="SEPIA ROSE"/>
    <s v="M"/>
    <n v="2"/>
    <s v=""/>
    <s v=""/>
    <s v="V.BLOCK.L. OFFERED 01"/>
    <s v="MONOLOGO STRAPPY BOD"/>
    <s v="BANGLADESH"/>
    <s v="6114200000"/>
    <n v="44.9"/>
    <n v="89.8"/>
    <s v="EUR"/>
    <s v="REGENERATIVE COTTON (95%), ELASTANE (5%)"/>
    <s v=""/>
  </r>
  <r>
    <s v="POLAND 004"/>
    <s v="000167220441606560"/>
    <s v="780200000000229197"/>
    <s v="8720109489408"/>
    <s v="782900000000017045"/>
    <x v="0"/>
    <s v="BDI-CKL"/>
    <x v="0"/>
    <x v="0"/>
    <x v="0"/>
    <s v="YW0YW00840"/>
    <s v="ASH ROSE/BRIGHT WHITE"/>
    <s v="36"/>
    <n v="1"/>
    <s v=""/>
    <s v=""/>
    <s v="V.BLOCK.L. OFFERED 01"/>
    <s v="RUNNER SOCK LACEUP N"/>
    <s v="CHINA"/>
    <s v="6404199000"/>
    <n v="144.01"/>
    <n v="144.01"/>
    <s v="EUR"/>
    <s v="SUEDE (100%)"/>
    <s v=""/>
  </r>
  <r>
    <s v="POLAND 004"/>
    <s v="000167220441606560"/>
    <s v="780200000000229197"/>
    <s v="8720109490008"/>
    <s v="782900000000017045"/>
    <x v="0"/>
    <s v="BDI-CKL"/>
    <x v="0"/>
    <x v="0"/>
    <x v="0"/>
    <s v="YW0YW00840"/>
    <s v="ASH ROSE/BRIGHT WHITE"/>
    <s v="40"/>
    <n v="1"/>
    <s v=""/>
    <s v=""/>
    <s v="V.BLOCK.L. OFFERED 01"/>
    <s v="RUNNER SOCK LACEUP N"/>
    <s v="CHINA"/>
    <s v="6404199000"/>
    <n v="144.01"/>
    <n v="144.01"/>
    <s v="EUR"/>
    <s v="SUEDE (100%)"/>
    <s v=""/>
  </r>
  <r>
    <s v="POLAND 004"/>
    <s v="000167220441606560"/>
    <s v="780200000000229197"/>
    <s v="8720109489705"/>
    <s v="782900000000017045"/>
    <x v="0"/>
    <s v="BDI-CKL"/>
    <x v="0"/>
    <x v="0"/>
    <x v="0"/>
    <s v="YW0YW00840"/>
    <s v="ASH ROSE/BRIGHT WHITE"/>
    <s v="38"/>
    <n v="2"/>
    <s v=""/>
    <s v=""/>
    <s v="V.BLOCK.L. OFFERED 01"/>
    <s v="RUNNER SOCK LACEUP N"/>
    <s v="CHINA"/>
    <s v="6404199000"/>
    <n v="144.01"/>
    <n v="288.02"/>
    <s v="EUR"/>
    <s v="SUEDE (100%)"/>
    <s v=""/>
  </r>
  <r>
    <s v="POLAND 004"/>
    <s v="000167220441606560"/>
    <s v="780200000000229197"/>
    <s v="8720109489453"/>
    <s v="782900000000017045"/>
    <x v="0"/>
    <s v="BDI-CKL"/>
    <x v="0"/>
    <x v="0"/>
    <x v="0"/>
    <s v="YW0YW00840"/>
    <s v="ASH ROSE/BRIGHT WHITE"/>
    <s v="37"/>
    <n v="2"/>
    <s v=""/>
    <s v=""/>
    <s v="V.BLOCK.L. OFFERED 01"/>
    <s v="RUNNER SOCK LACEUP N"/>
    <s v="CHINA"/>
    <s v="6404199000"/>
    <n v="144.01"/>
    <n v="288.02"/>
    <s v="EUR"/>
    <s v="SUEDE (100%)"/>
    <s v=""/>
  </r>
  <r>
    <s v="POLAND 004"/>
    <s v="000167220441606560"/>
    <s v="780200000000229197"/>
    <s v="8720109489750"/>
    <s v="782900000000017045"/>
    <x v="0"/>
    <s v="BDI-CKL"/>
    <x v="0"/>
    <x v="0"/>
    <x v="0"/>
    <s v="YW0YW00840"/>
    <s v="ASH ROSE/BRIGHT WHITE"/>
    <s v="39"/>
    <n v="2"/>
    <s v=""/>
    <s v=""/>
    <s v="V.BLOCK.L. OFFERED 01"/>
    <s v="RUNNER SOCK LACEUP N"/>
    <s v="CHINA"/>
    <s v="6404199000"/>
    <n v="144.01"/>
    <n v="288.02"/>
    <s v="EUR"/>
    <s v="SUEDE (100%)"/>
    <s v=""/>
  </r>
  <r>
    <s v="POLAND 004"/>
    <s v="000167220430419195"/>
    <s v="780200000000229197"/>
    <s v="8720109133967"/>
    <s v="782900000000017045"/>
    <x v="0"/>
    <s v="BDI-CKL"/>
    <x v="0"/>
    <x v="0"/>
    <x v="0"/>
    <s v="HW0HW01991"/>
    <s v="BLACK"/>
    <s v="36"/>
    <n v="1"/>
    <s v=""/>
    <s v=""/>
    <s v="V.BLOCK.L. OFFERED 01"/>
    <s v="PADDED CURVED STIL MULE PUMP 70"/>
    <s v="PORTUGAL"/>
    <s v="6404199000"/>
    <n v="228"/>
    <n v="228"/>
    <s v="EUR"/>
    <s v="LEATHER (FWA) (100%)"/>
    <s v=""/>
  </r>
  <r>
    <s v="POLAND 004"/>
    <s v="000167220430419195"/>
    <s v="780200000000229197"/>
    <s v="8720109133998"/>
    <s v="782900000000017045"/>
    <x v="0"/>
    <s v="BDI-CKL"/>
    <x v="0"/>
    <x v="0"/>
    <x v="0"/>
    <s v="HW0HW01991"/>
    <s v="BLACK"/>
    <s v="38"/>
    <n v="2"/>
    <s v=""/>
    <s v=""/>
    <s v="V.BLOCK.L. OFFERED 01"/>
    <s v="PADDED CURVED STIL MULE PUMP 70"/>
    <s v="PORTUGAL"/>
    <s v="6404199000"/>
    <n v="228"/>
    <n v="456"/>
    <s v="EUR"/>
    <s v="LEATHER (FWA) (100%)"/>
    <s v=""/>
  </r>
  <r>
    <s v="POLAND 004"/>
    <s v="000167220430419195"/>
    <s v="780200000000229197"/>
    <s v="8720109134407"/>
    <s v="782900000000017045"/>
    <x v="0"/>
    <s v="BDI-CKL"/>
    <x v="0"/>
    <x v="0"/>
    <x v="0"/>
    <s v="HW0HW01991"/>
    <s v="BLACK"/>
    <s v="39"/>
    <n v="2"/>
    <s v=""/>
    <s v=""/>
    <s v="V.BLOCK.L. OFFERED 01"/>
    <s v="PADDED CURVED STIL MULE PUMP 70"/>
    <s v="PORTUGAL"/>
    <s v="6404199000"/>
    <n v="228"/>
    <n v="456"/>
    <s v="EUR"/>
    <s v="LEATHER (FWA) (100%)"/>
    <s v=""/>
  </r>
  <r>
    <s v="POLAND 004"/>
    <s v="000167220430419195"/>
    <s v="780200000000229197"/>
    <s v="8720109134414"/>
    <s v="782900000000017045"/>
    <x v="0"/>
    <s v="BDI-CKL"/>
    <x v="0"/>
    <x v="0"/>
    <x v="0"/>
    <s v="HW0HW01991"/>
    <s v="BLACK"/>
    <s v="40"/>
    <n v="1"/>
    <s v=""/>
    <s v=""/>
    <s v="V.BLOCK.L. OFFERED 01"/>
    <s v="PADDED CURVED STIL MULE PUMP 70"/>
    <s v="PORTUGAL"/>
    <s v="6404199000"/>
    <n v="228"/>
    <n v="228"/>
    <s v="EUR"/>
    <s v="LEATHER (FWA) (100%)"/>
    <s v=""/>
  </r>
  <r>
    <s v="POLAND 004"/>
    <s v="000167220430419195"/>
    <s v="780200000000229197"/>
    <s v="8720109133981"/>
    <s v="782900000000017045"/>
    <x v="0"/>
    <s v="BDI-CKL"/>
    <x v="0"/>
    <x v="0"/>
    <x v="0"/>
    <s v="HW0HW01991"/>
    <s v="BLACK"/>
    <s v="37"/>
    <n v="2"/>
    <s v=""/>
    <s v=""/>
    <s v="V.BLOCK.L. OFFERED 01"/>
    <s v="PADDED CURVED STIL MULE PUMP 70"/>
    <s v="PORTUGAL"/>
    <s v="6404199000"/>
    <n v="228"/>
    <n v="456"/>
    <s v="EUR"/>
    <s v="LEATHER (FWA) (100%)"/>
    <s v=""/>
  </r>
  <r>
    <s v="POLAND 004"/>
    <s v="000167220435490502"/>
    <s v="780200000000229197"/>
    <s v="8720109488197"/>
    <s v="782900000000017045"/>
    <x v="0"/>
    <s v="BDI-CKL"/>
    <x v="0"/>
    <x v="0"/>
    <x v="0"/>
    <s v="YW0YW01378"/>
    <s v="CREAMY WHITE/BRIGHT WHITE"/>
    <s v="37"/>
    <n v="2"/>
    <s v=""/>
    <s v=""/>
    <s v="V.BLOCK.L. OFFERED 01"/>
    <s v="PLATFORM ESPADRILLE"/>
    <s v="CHINA"/>
    <s v="6404199000"/>
    <n v="120.02"/>
    <n v="240.04"/>
    <s v="EUR"/>
    <s v="RECYCLED COTTON (60%), BETTER COTTON INITIATIVE (4"/>
    <s v="40%)"/>
  </r>
  <r>
    <s v="POLAND 004"/>
    <s v="000167220435490502"/>
    <s v="780200000000229197"/>
    <s v="8720109488470"/>
    <s v="782900000000017045"/>
    <x v="0"/>
    <s v="BDI-CKL"/>
    <x v="0"/>
    <x v="0"/>
    <x v="0"/>
    <s v="YW0YW01378"/>
    <s v="CREAMY WHITE/BRIGHT WHITE"/>
    <s v="38"/>
    <n v="2"/>
    <s v=""/>
    <s v=""/>
    <s v="V.BLOCK.L. OFFERED 01"/>
    <s v="PLATFORM ESPADRILLE"/>
    <s v="CHINA"/>
    <s v="6404199000"/>
    <n v="120.02"/>
    <n v="240.04"/>
    <s v="EUR"/>
    <s v="RECYCLED COTTON (60%), BETTER COTTON INITIATIVE (4"/>
    <s v="40%)"/>
  </r>
  <r>
    <s v="POLAND 004"/>
    <s v="000167220435490502"/>
    <s v="780200000000229197"/>
    <s v="8720109488654"/>
    <s v="782900000000017045"/>
    <x v="0"/>
    <s v="BDI-CKL"/>
    <x v="0"/>
    <x v="0"/>
    <x v="0"/>
    <s v="YW0YW01378"/>
    <s v="CREAMY WHITE/BRIGHT WHITE"/>
    <s v="39"/>
    <n v="2"/>
    <s v=""/>
    <s v=""/>
    <s v="V.BLOCK.L. OFFERED 01"/>
    <s v="PLATFORM ESPADRILLE"/>
    <s v="CHINA"/>
    <s v="6404199000"/>
    <n v="120.02"/>
    <n v="240.04"/>
    <s v="EUR"/>
    <s v="RECYCLED COTTON (60%), BETTER COTTON INITIATIVE (4"/>
    <s v="40%)"/>
  </r>
  <r>
    <s v="POLAND 004"/>
    <s v="000167220435490502"/>
    <s v="780200000000229197"/>
    <s v="8720109488821"/>
    <s v="782900000000017045"/>
    <x v="0"/>
    <s v="BDI-CKL"/>
    <x v="0"/>
    <x v="0"/>
    <x v="0"/>
    <s v="YW0YW01378"/>
    <s v="CREAMY WHITE/BRIGHT WHITE"/>
    <s v="40"/>
    <n v="1"/>
    <s v=""/>
    <s v=""/>
    <s v="V.BLOCK.L. OFFERED 01"/>
    <s v="PLATFORM ESPADRILLE"/>
    <s v="CHINA"/>
    <s v="6404199000"/>
    <n v="120.02"/>
    <n v="120.02"/>
    <s v="EUR"/>
    <s v="RECYCLED COTTON (60%), BETTER COTTON INITIATIVE (4"/>
    <s v="40%)"/>
  </r>
  <r>
    <s v="POLAND 004"/>
    <s v="000167220435490502"/>
    <s v="780200000000229197"/>
    <s v="8720109488159"/>
    <s v="782900000000017045"/>
    <x v="0"/>
    <s v="BDI-CKL"/>
    <x v="0"/>
    <x v="0"/>
    <x v="0"/>
    <s v="YW0YW01378"/>
    <s v="CREAMY WHITE/BRIGHT WHITE"/>
    <s v="36"/>
    <n v="1"/>
    <s v=""/>
    <s v=""/>
    <s v="V.BLOCK.L. OFFERED 01"/>
    <s v="PLATFORM ESPADRILLE"/>
    <s v="CHINA"/>
    <s v="6404199000"/>
    <n v="120.02"/>
    <n v="120.02"/>
    <s v="EUR"/>
    <s v="RECYCLED COTTON (60%), BETTER COTTON INITIATIVE (4"/>
    <s v="40%)"/>
  </r>
  <r>
    <s v="POLAND 004"/>
    <s v="000167220437001256"/>
    <s v="780200000000229197"/>
    <s v="8720109503906"/>
    <s v="782900000000017045"/>
    <x v="0"/>
    <s v="BDI-CKL"/>
    <x v="0"/>
    <x v="0"/>
    <x v="0"/>
    <s v="YW0YW00823"/>
    <s v="WHITE"/>
    <s v="37"/>
    <n v="2"/>
    <s v=""/>
    <s v=""/>
    <s v="V.BLOCK.L. OFFERED 01"/>
    <s v="CHUNKY CUPSOLE MONO"/>
    <s v="CHINA"/>
    <s v="6403999890"/>
    <n v="139.9"/>
    <n v="279.8"/>
    <s v="EUR"/>
    <s v="LEATHER (FWA) (100%)"/>
    <s v=""/>
  </r>
  <r>
    <s v="POLAND 004"/>
    <s v="000167220437001256"/>
    <s v="780200000000229197"/>
    <s v="8720109503913"/>
    <s v="782900000000017045"/>
    <x v="0"/>
    <s v="BDI-CKL"/>
    <x v="0"/>
    <x v="0"/>
    <x v="0"/>
    <s v="YW0YW00823"/>
    <s v="WHITE"/>
    <s v="38"/>
    <n v="2"/>
    <s v=""/>
    <s v=""/>
    <s v="V.BLOCK.L. OFFERED 01"/>
    <s v="CHUNKY CUPSOLE MONO"/>
    <s v="CHINA"/>
    <s v="6403999890"/>
    <n v="139.9"/>
    <n v="279.8"/>
    <s v="EUR"/>
    <s v="LEATHER (FWA) (100%)"/>
    <s v=""/>
  </r>
  <r>
    <s v="POLAND 004"/>
    <s v="000167220437001256"/>
    <s v="780200000000229197"/>
    <s v="8720109503920"/>
    <s v="782900000000017045"/>
    <x v="0"/>
    <s v="BDI-CKL"/>
    <x v="0"/>
    <x v="0"/>
    <x v="0"/>
    <s v="YW0YW00823"/>
    <s v="WHITE"/>
    <s v="39"/>
    <n v="2"/>
    <s v=""/>
    <s v=""/>
    <s v="V.BLOCK.L. OFFERED 01"/>
    <s v="CHUNKY CUPSOLE MONO"/>
    <s v="CHINA"/>
    <s v="6403999890"/>
    <n v="139.9"/>
    <n v="279.8"/>
    <s v="EUR"/>
    <s v="LEATHER (FWA) (100%)"/>
    <s v=""/>
  </r>
  <r>
    <s v="POLAND 004"/>
    <s v="000167220437001256"/>
    <s v="780200000000229197"/>
    <s v="8720109503937"/>
    <s v="782900000000017045"/>
    <x v="0"/>
    <s v="BDI-CKL"/>
    <x v="0"/>
    <x v="0"/>
    <x v="0"/>
    <s v="YW0YW00823"/>
    <s v="WHITE"/>
    <s v="40"/>
    <n v="1"/>
    <s v=""/>
    <s v=""/>
    <s v="V.BLOCK.L. OFFERED 01"/>
    <s v="CHUNKY CUPSOLE MONO"/>
    <s v="CHINA"/>
    <s v="6403999890"/>
    <n v="139.9"/>
    <n v="139.9"/>
    <s v="EUR"/>
    <s v="LEATHER (FWA) (100%)"/>
    <s v=""/>
  </r>
  <r>
    <s v="POLAND 004"/>
    <s v="000167220437001256"/>
    <s v="780200000000229197"/>
    <s v="8720109502794"/>
    <s v="782900000000017045"/>
    <x v="0"/>
    <s v="BDI-CKL"/>
    <x v="0"/>
    <x v="0"/>
    <x v="0"/>
    <s v="YW0YW00823"/>
    <s v="WHITE"/>
    <s v="36"/>
    <n v="1"/>
    <s v=""/>
    <s v=""/>
    <s v="V.BLOCK.L. OFFERED 01"/>
    <s v="CHUNKY CUPSOLE MONO"/>
    <s v="CHINA"/>
    <s v="6403999890"/>
    <n v="139.9"/>
    <n v="139.9"/>
    <s v="EUR"/>
    <s v="LEATHER (FWA) (100%)"/>
    <s v=""/>
  </r>
  <r>
    <s v="POLAND 004"/>
    <s v="000167220448362902"/>
    <s v="780200000000229197"/>
    <s v="8720109547115"/>
    <s v="782900000000017045"/>
    <x v="0"/>
    <s v="BDI-CKL"/>
    <x v="0"/>
    <x v="0"/>
    <x v="18"/>
    <s v="HW0HW02056"/>
    <s v="DUSTY TAUPE"/>
    <s v="40"/>
    <n v="1"/>
    <s v=""/>
    <s v=""/>
    <s v="V.BLOCK.L. OFFERED 01"/>
    <s v="HEEL SANDAL 45 MET B"/>
    <s v="CHINA"/>
    <s v="6403593900"/>
    <n v="159.9"/>
    <n v="159.9"/>
    <s v="EUR"/>
    <s v="LEATHER (FWA) (100%)"/>
    <s v=""/>
  </r>
  <r>
    <s v="POLAND 004"/>
    <s v="000167220448362902"/>
    <s v="780200000000229197"/>
    <s v="8720109546392"/>
    <s v="782900000000017045"/>
    <x v="0"/>
    <s v="BDI-CKL"/>
    <x v="0"/>
    <x v="0"/>
    <x v="18"/>
    <s v="HW0HW02056"/>
    <s v="DUSTY TAUPE"/>
    <s v="37"/>
    <n v="2"/>
    <s v=""/>
    <s v=""/>
    <s v="V.BLOCK.L. OFFERED 01"/>
    <s v="HEEL SANDAL 45 MET B"/>
    <s v="CHINA"/>
    <s v="6403593900"/>
    <n v="159.9"/>
    <n v="319.8"/>
    <s v="EUR"/>
    <s v="LEATHER (FWA) (100%)"/>
    <s v=""/>
  </r>
  <r>
    <s v="POLAND 004"/>
    <s v="000167220448362902"/>
    <s v="780200000000229197"/>
    <s v="8720109546316"/>
    <s v="782900000000017045"/>
    <x v="0"/>
    <s v="BDI-CKL"/>
    <x v="0"/>
    <x v="0"/>
    <x v="18"/>
    <s v="HW0HW02056"/>
    <s v="DUSTY TAUPE"/>
    <s v="36"/>
    <n v="1"/>
    <s v=""/>
    <s v=""/>
    <s v="V.BLOCK.L. OFFERED 01"/>
    <s v="HEEL SANDAL 45 MET B"/>
    <s v="CHINA"/>
    <s v="6403593900"/>
    <n v="159.9"/>
    <n v="159.9"/>
    <s v="EUR"/>
    <s v="LEATHER (FWA) (100%)"/>
    <s v=""/>
  </r>
  <r>
    <s v="POLAND 004"/>
    <s v="000167220448362902"/>
    <s v="780200000000229197"/>
    <s v="8720109546927"/>
    <s v="782900000000017045"/>
    <x v="0"/>
    <s v="BDI-CKL"/>
    <x v="0"/>
    <x v="0"/>
    <x v="18"/>
    <s v="HW0HW02056"/>
    <s v="DUSTY TAUPE"/>
    <s v="39"/>
    <n v="2"/>
    <s v=""/>
    <s v=""/>
    <s v="V.BLOCK.L. OFFERED 01"/>
    <s v="HEEL SANDAL 45 MET B"/>
    <s v="CHINA"/>
    <s v="6403593900"/>
    <n v="159.9"/>
    <n v="319.8"/>
    <s v="EUR"/>
    <s v="LEATHER (FWA) (100%)"/>
    <s v=""/>
  </r>
  <r>
    <s v="POLAND 004"/>
    <s v="000167220448362902"/>
    <s v="780200000000229197"/>
    <s v="8720109546705"/>
    <s v="782900000000017045"/>
    <x v="0"/>
    <s v="BDI-CKL"/>
    <x v="0"/>
    <x v="0"/>
    <x v="18"/>
    <s v="HW0HW02056"/>
    <s v="DUSTY TAUPE"/>
    <s v="38"/>
    <n v="2"/>
    <s v=""/>
    <s v=""/>
    <s v="V.BLOCK.L. OFFERED 01"/>
    <s v="HEEL SANDAL 45 MET B"/>
    <s v="CHINA"/>
    <s v="6403593900"/>
    <n v="159.9"/>
    <n v="319.8"/>
    <s v="EUR"/>
    <s v="LEATHER (FWA) (100%)"/>
    <s v=""/>
  </r>
  <r>
    <s v="POLAND 004"/>
    <s v="000167220448363404"/>
    <s v="780200000000229197"/>
    <s v="8720109550498"/>
    <s v="782900000000017045"/>
    <x v="0"/>
    <s v="BDI-CKL"/>
    <x v="0"/>
    <x v="0"/>
    <x v="18"/>
    <s v="HW0HW02056"/>
    <s v="BLACK"/>
    <s v="40"/>
    <n v="1"/>
    <s v=""/>
    <s v=""/>
    <s v="V.BLOCK.L. OFFERED 01"/>
    <s v="HEEL SANDAL 45 MET B"/>
    <s v="CHINA"/>
    <s v="6403593900"/>
    <n v="159.9"/>
    <n v="159.9"/>
    <s v="EUR"/>
    <s v="LEATHER (FWA) (100%)"/>
    <s v=""/>
  </r>
  <r>
    <s v="POLAND 004"/>
    <s v="000167220448363404"/>
    <s v="780200000000229197"/>
    <s v="8720109550429"/>
    <s v="782900000000017045"/>
    <x v="0"/>
    <s v="BDI-CKL"/>
    <x v="0"/>
    <x v="0"/>
    <x v="18"/>
    <s v="HW0HW02056"/>
    <s v="BLACK"/>
    <s v="39"/>
    <n v="2"/>
    <s v=""/>
    <s v=""/>
    <s v="V.BLOCK.L. OFFERED 01"/>
    <s v="HEEL SANDAL 45 MET B"/>
    <s v="CHINA"/>
    <s v="6403593900"/>
    <n v="159.9"/>
    <n v="319.8"/>
    <s v="EUR"/>
    <s v="LEATHER (FWA) (100%)"/>
    <s v=""/>
  </r>
  <r>
    <s v="POLAND 004"/>
    <s v="000167220448363404"/>
    <s v="780200000000229197"/>
    <s v="8720109550191"/>
    <s v="782900000000017045"/>
    <x v="0"/>
    <s v="BDI-CKL"/>
    <x v="0"/>
    <x v="0"/>
    <x v="18"/>
    <s v="HW0HW02056"/>
    <s v="BLACK"/>
    <s v="36"/>
    <n v="1"/>
    <s v=""/>
    <s v=""/>
    <s v="V.BLOCK.L. OFFERED 01"/>
    <s v="HEEL SANDAL 45 MET B"/>
    <s v="CHINA"/>
    <s v="6403593900"/>
    <n v="159.9"/>
    <n v="159.9"/>
    <s v="EUR"/>
    <s v="LEATHER (FWA) (100%)"/>
    <s v=""/>
  </r>
  <r>
    <s v="POLAND 004"/>
    <s v="000167220448363404"/>
    <s v="780200000000229197"/>
    <s v="8720109550221"/>
    <s v="782900000000017045"/>
    <x v="0"/>
    <s v="BDI-CKL"/>
    <x v="0"/>
    <x v="0"/>
    <x v="18"/>
    <s v="HW0HW02056"/>
    <s v="BLACK"/>
    <s v="37"/>
    <n v="2"/>
    <s v=""/>
    <s v=""/>
    <s v="V.BLOCK.L. OFFERED 01"/>
    <s v="HEEL SANDAL 45 MET B"/>
    <s v="CHINA"/>
    <s v="6403593900"/>
    <n v="159.9"/>
    <n v="319.8"/>
    <s v="EUR"/>
    <s v="LEATHER (FWA) (100%)"/>
    <s v=""/>
  </r>
  <r>
    <s v="POLAND 004"/>
    <s v="000167220448363404"/>
    <s v="780200000000229197"/>
    <s v="8720109550269"/>
    <s v="782900000000017045"/>
    <x v="0"/>
    <s v="BDI-CKL"/>
    <x v="0"/>
    <x v="0"/>
    <x v="18"/>
    <s v="HW0HW02056"/>
    <s v="BLACK"/>
    <s v="38"/>
    <n v="2"/>
    <s v=""/>
    <s v=""/>
    <s v="V.BLOCK.L. OFFERED 01"/>
    <s v="HEEL SANDAL 45 MET B"/>
    <s v="CHINA"/>
    <s v="6403593900"/>
    <n v="159.9"/>
    <n v="319.8"/>
    <s v="EUR"/>
    <s v="LEATHER (FWA) (100%)"/>
    <s v=""/>
  </r>
  <r>
    <s v="POLAND 004"/>
    <s v="000167220451620631"/>
    <s v="780200000000229197"/>
    <s v="8720109491609"/>
    <s v="782900000000017045"/>
    <x v="0"/>
    <s v="BDI-CKL"/>
    <x v="0"/>
    <x v="0"/>
    <x v="0"/>
    <s v="YW0YW01452"/>
    <s v="WHITE"/>
    <s v="40"/>
    <n v="1"/>
    <s v=""/>
    <s v=""/>
    <s v="V.BLOCK.L. OFFERED 01"/>
    <s v="CHUNKY CUPSOLE LACE SKATER BTW"/>
    <s v="CHINA"/>
    <s v="6404199000"/>
    <n v="129.9"/>
    <n v="129.9"/>
    <s v="EUR"/>
    <s v="RECYCLED COTTON (60%), COTTON (40%)"/>
    <s v=""/>
  </r>
  <r>
    <s v="POLAND 004"/>
    <s v="000167220451620631"/>
    <s v="780200000000229197"/>
    <s v="8720109490688"/>
    <s v="782900000000017045"/>
    <x v="0"/>
    <s v="BDI-CKL"/>
    <x v="0"/>
    <x v="0"/>
    <x v="0"/>
    <s v="YW0YW01452"/>
    <s v="WHITE"/>
    <s v="36"/>
    <n v="1"/>
    <s v=""/>
    <s v=""/>
    <s v="V.BLOCK.L. OFFERED 01"/>
    <s v="CHUNKY CUPSOLE LACE SKATER BTW"/>
    <s v="CHINA"/>
    <s v="6404199000"/>
    <n v="129.9"/>
    <n v="129.9"/>
    <s v="EUR"/>
    <s v="RECYCLED COTTON (60%), COTTON (40%)"/>
    <s v=""/>
  </r>
  <r>
    <s v="POLAND 004"/>
    <s v="000167220451620631"/>
    <s v="780200000000229197"/>
    <s v="8720109491067"/>
    <s v="782900000000017045"/>
    <x v="0"/>
    <s v="BDI-CKL"/>
    <x v="0"/>
    <x v="0"/>
    <x v="0"/>
    <s v="YW0YW01452"/>
    <s v="WHITE"/>
    <s v="38"/>
    <n v="2"/>
    <s v=""/>
    <s v=""/>
    <s v="V.BLOCK.L. OFFERED 01"/>
    <s v="CHUNKY CUPSOLE LACE SKATER BTW"/>
    <s v="CHINA"/>
    <s v="6404199000"/>
    <n v="129.9"/>
    <n v="259.8"/>
    <s v="EUR"/>
    <s v="RECYCLED COTTON (60%), COTTON (40%)"/>
    <s v=""/>
  </r>
  <r>
    <s v="POLAND 004"/>
    <s v="000167220451620631"/>
    <s v="780200000000229197"/>
    <s v="8720109490862"/>
    <s v="782900000000017045"/>
    <x v="0"/>
    <s v="BDI-CKL"/>
    <x v="0"/>
    <x v="0"/>
    <x v="0"/>
    <s v="YW0YW01452"/>
    <s v="WHITE"/>
    <s v="37"/>
    <n v="2"/>
    <s v=""/>
    <s v=""/>
    <s v="V.BLOCK.L. OFFERED 01"/>
    <s v="CHUNKY CUPSOLE LACE SKATER BTW"/>
    <s v="CHINA"/>
    <s v="6404199000"/>
    <n v="129.9"/>
    <n v="259.8"/>
    <s v="EUR"/>
    <s v="RECYCLED COTTON (60%), COTTON (40%)"/>
    <s v=""/>
  </r>
  <r>
    <s v="POLAND 004"/>
    <s v="000167220451620631"/>
    <s v="780200000000229197"/>
    <s v="8720109491302"/>
    <s v="782900000000017045"/>
    <x v="0"/>
    <s v="BDI-CKL"/>
    <x v="0"/>
    <x v="0"/>
    <x v="0"/>
    <s v="YW0YW01452"/>
    <s v="WHITE"/>
    <s v="39"/>
    <n v="2"/>
    <s v=""/>
    <s v=""/>
    <s v="V.BLOCK.L. OFFERED 01"/>
    <s v="CHUNKY CUPSOLE LACE SKATER BTW"/>
    <s v="CHINA"/>
    <s v="6404199000"/>
    <n v="129.9"/>
    <n v="259.8"/>
    <s v="EUR"/>
    <s v="RECYCLED COTTON (60%), COTTON (40%)"/>
    <s v=""/>
  </r>
  <r>
    <s v="POLAND 004"/>
    <s v="000167220445819775"/>
    <s v="780200000000229197"/>
    <s v="8720109585834"/>
    <s v="782900000000017045"/>
    <x v="0"/>
    <s v="BDI-CKL"/>
    <x v="0"/>
    <x v="0"/>
    <x v="0"/>
    <s v="YW0YW01356"/>
    <s v="BLACK SALT AND PEPPER"/>
    <s v="36"/>
    <n v="1"/>
    <s v=""/>
    <s v=""/>
    <s v="V.BLOCK.L. OFFERED 01"/>
    <s v="SLIDE WEDGE ROPE SAN"/>
    <s v="VIETNAM"/>
    <s v="6404199000"/>
    <n v="109.9"/>
    <n v="109.9"/>
    <s v="EUR"/>
    <s v="RECYCLED COTTON (60%), COTTON (40%)"/>
    <s v=""/>
  </r>
  <r>
    <s v="POLAND 004"/>
    <s v="000167220445819775"/>
    <s v="780200000000229197"/>
    <s v="8720109585841"/>
    <s v="782900000000017045"/>
    <x v="0"/>
    <s v="BDI-CKL"/>
    <x v="0"/>
    <x v="0"/>
    <x v="0"/>
    <s v="YW0YW01356"/>
    <s v="BLACK SALT AND PEPPER"/>
    <s v="37"/>
    <n v="2"/>
    <s v=""/>
    <s v=""/>
    <s v="V.BLOCK.L. OFFERED 01"/>
    <s v="SLIDE WEDGE ROPE SAN"/>
    <s v="VIETNAM"/>
    <s v="6404199000"/>
    <n v="109.9"/>
    <n v="219.8"/>
    <s v="EUR"/>
    <s v="RECYCLED COTTON (60%), COTTON (40%)"/>
    <s v=""/>
  </r>
  <r>
    <s v="POLAND 004"/>
    <s v="000167220445819775"/>
    <s v="780200000000229197"/>
    <s v="8720109585858"/>
    <s v="782900000000017045"/>
    <x v="0"/>
    <s v="BDI-CKL"/>
    <x v="0"/>
    <x v="0"/>
    <x v="0"/>
    <s v="YW0YW01356"/>
    <s v="BLACK SALT AND PEPPER"/>
    <s v="38"/>
    <n v="2"/>
    <s v=""/>
    <s v=""/>
    <s v="V.BLOCK.L. OFFERED 01"/>
    <s v="SLIDE WEDGE ROPE SAN"/>
    <s v="VIETNAM"/>
    <s v="6404199000"/>
    <n v="109.9"/>
    <n v="219.8"/>
    <s v="EUR"/>
    <s v="RECYCLED COTTON (60%), COTTON (40%)"/>
    <s v=""/>
  </r>
  <r>
    <s v="POLAND 004"/>
    <s v="000167220445819775"/>
    <s v="780200000000229197"/>
    <s v="8720109585865"/>
    <s v="782900000000017045"/>
    <x v="0"/>
    <s v="BDI-CKL"/>
    <x v="0"/>
    <x v="0"/>
    <x v="0"/>
    <s v="YW0YW01356"/>
    <s v="BLACK SALT AND PEPPER"/>
    <s v="39"/>
    <n v="2"/>
    <s v=""/>
    <s v=""/>
    <s v="V.BLOCK.L. OFFERED 01"/>
    <s v="SLIDE WEDGE ROPE SAN"/>
    <s v="VIETNAM"/>
    <s v="6404199000"/>
    <n v="109.9"/>
    <n v="219.8"/>
    <s v="EUR"/>
    <s v="RECYCLED COTTON (60%), COTTON (40%)"/>
    <s v=""/>
  </r>
  <r>
    <s v="POLAND 004"/>
    <s v="000167220445819775"/>
    <s v="780200000000229197"/>
    <s v="8720109585889"/>
    <s v="782900000000017045"/>
    <x v="0"/>
    <s v="BDI-CKL"/>
    <x v="0"/>
    <x v="0"/>
    <x v="0"/>
    <s v="YW0YW01356"/>
    <s v="BLACK SALT AND PEPPER"/>
    <s v="40"/>
    <n v="1"/>
    <s v=""/>
    <s v=""/>
    <s v="V.BLOCK.L. OFFERED 01"/>
    <s v="SLIDE WEDGE ROPE SAN"/>
    <s v="VIETNAM"/>
    <s v="6404199000"/>
    <n v="109.9"/>
    <n v="109.9"/>
    <s v="EUR"/>
    <s v="RECYCLED COTTON (60%), COTTON (40%)"/>
    <s v=""/>
  </r>
  <r>
    <s v="POLAND 004"/>
    <s v="000167220453361464"/>
    <s v="780200000000229197"/>
    <s v="8720109544657"/>
    <s v="782900000000017045"/>
    <x v="0"/>
    <s v="BDI-CKL"/>
    <x v="0"/>
    <x v="0"/>
    <x v="18"/>
    <s v="HW0HW02031"/>
    <s v="BLACK"/>
    <s v="37"/>
    <n v="2"/>
    <s v=""/>
    <s v=""/>
    <s v="V.BLOCK.L. OFFERED 01"/>
    <s v="FLAT TP SANDAL METAL"/>
    <s v="CHINA"/>
    <s v="6403593900"/>
    <n v="168"/>
    <n v="336"/>
    <s v="EUR"/>
    <s v="LEATHER (FWA) (100%)"/>
    <s v=""/>
  </r>
  <r>
    <s v="POLAND 004"/>
    <s v="000167220453361464"/>
    <s v="780200000000229197"/>
    <s v="8720109544879"/>
    <s v="782900000000017045"/>
    <x v="0"/>
    <s v="BDI-CKL"/>
    <x v="0"/>
    <x v="0"/>
    <x v="18"/>
    <s v="HW0HW02031"/>
    <s v="BLACK"/>
    <s v="38"/>
    <n v="2"/>
    <s v=""/>
    <s v=""/>
    <s v="V.BLOCK.L. OFFERED 01"/>
    <s v="FLAT TP SANDAL METAL"/>
    <s v="CHINA"/>
    <s v="6403593900"/>
    <n v="168"/>
    <n v="336"/>
    <s v="EUR"/>
    <s v="LEATHER (FWA) (100%)"/>
    <s v=""/>
  </r>
  <r>
    <s v="POLAND 004"/>
    <s v="000167220453361464"/>
    <s v="780200000000229197"/>
    <s v="8720109545296"/>
    <s v="782900000000017045"/>
    <x v="0"/>
    <s v="BDI-CKL"/>
    <x v="0"/>
    <x v="0"/>
    <x v="18"/>
    <s v="HW0HW02031"/>
    <s v="BLACK"/>
    <s v="40"/>
    <n v="1"/>
    <s v=""/>
    <s v=""/>
    <s v="V.BLOCK.L. OFFERED 01"/>
    <s v="FLAT TP SANDAL METAL"/>
    <s v="CHINA"/>
    <s v="6403593900"/>
    <n v="168"/>
    <n v="168"/>
    <s v="EUR"/>
    <s v="LEATHER (FWA) (100%)"/>
    <s v=""/>
  </r>
  <r>
    <s v="POLAND 004"/>
    <s v="000167220453361464"/>
    <s v="780200000000229197"/>
    <s v="8720109545098"/>
    <s v="782900000000017045"/>
    <x v="0"/>
    <s v="BDI-CKL"/>
    <x v="0"/>
    <x v="0"/>
    <x v="18"/>
    <s v="HW0HW02031"/>
    <s v="BLACK"/>
    <s v="39"/>
    <n v="2"/>
    <s v=""/>
    <s v=""/>
    <s v="V.BLOCK.L. OFFERED 01"/>
    <s v="FLAT TP SANDAL METAL"/>
    <s v="CHINA"/>
    <s v="6403593900"/>
    <n v="168"/>
    <n v="336"/>
    <s v="EUR"/>
    <s v="LEATHER (FWA) (100%)"/>
    <s v=""/>
  </r>
  <r>
    <s v="POLAND 004"/>
    <s v="000167220453361464"/>
    <s v="780200000000229197"/>
    <s v="8720109544435"/>
    <s v="782900000000017045"/>
    <x v="0"/>
    <s v="BDI-CKL"/>
    <x v="0"/>
    <x v="0"/>
    <x v="18"/>
    <s v="HW0HW02031"/>
    <s v="BLACK"/>
    <s v="36"/>
    <n v="1"/>
    <s v=""/>
    <s v=""/>
    <s v="V.BLOCK.L. OFFERED 01"/>
    <s v="FLAT TP SANDAL METAL"/>
    <s v="CHINA"/>
    <s v="6403593900"/>
    <n v="168"/>
    <n v="168"/>
    <s v="EUR"/>
    <s v="LEATHER (FWA) (100%)"/>
    <s v=""/>
  </r>
  <r>
    <s v="POLAND 004"/>
    <s v="387193126223794852"/>
    <s v="780200000000229197"/>
    <s v="8720109359749"/>
    <s v="782900000000017045"/>
    <x v="0"/>
    <s v="BDI-CKL"/>
    <x v="1"/>
    <x v="0"/>
    <x v="19"/>
    <s v="J20J222748"/>
    <s v="DENIM DARK"/>
    <s v="26/30"/>
    <n v="1"/>
    <s v=""/>
    <s v=""/>
    <s v="V.BLOCK.L. OFFERED 01"/>
    <s v="AUTHENTIC SLIM STRAI"/>
    <s v="MAURITIUS"/>
    <s v="6204611000"/>
    <n v="109.9"/>
    <n v="109.9"/>
    <s v="EUR"/>
    <s v="BETTER COTTON INITIATIVE (100%)"/>
    <s v=""/>
  </r>
  <r>
    <s v="POLAND 004"/>
    <s v="387193126223794852"/>
    <s v="780200000000229197"/>
    <s v="8720109359916"/>
    <s v="782900000000017045"/>
    <x v="0"/>
    <s v="BDI-CKL"/>
    <x v="1"/>
    <x v="0"/>
    <x v="19"/>
    <s v="J20J222748"/>
    <s v="DENIM DARK"/>
    <s v="27/30"/>
    <n v="2"/>
    <s v=""/>
    <s v=""/>
    <s v="V.BLOCK.L. OFFERED 01"/>
    <s v="AUTHENTIC SLIM STRAI"/>
    <s v="MAURITIUS"/>
    <s v="6204611000"/>
    <n v="109.9"/>
    <n v="219.8"/>
    <s v="EUR"/>
    <s v="BETTER COTTON INITIATIVE (100%)"/>
    <s v=""/>
  </r>
  <r>
    <s v="POLAND 004"/>
    <s v="387193126223794852"/>
    <s v="780200000000229197"/>
    <s v="8720109360127"/>
    <s v="782900000000017045"/>
    <x v="0"/>
    <s v="BDI-CKL"/>
    <x v="1"/>
    <x v="0"/>
    <x v="19"/>
    <s v="J20J222748"/>
    <s v="DENIM DARK"/>
    <s v="28/30"/>
    <n v="2"/>
    <s v=""/>
    <s v=""/>
    <s v="V.BLOCK.L. OFFERED 01"/>
    <s v="AUTHENTIC SLIM STRAI"/>
    <s v="MAURITIUS"/>
    <s v="6204611000"/>
    <n v="109.9"/>
    <n v="219.8"/>
    <s v="EUR"/>
    <s v="BETTER COTTON INITIATIVE (100%)"/>
    <s v=""/>
  </r>
  <r>
    <s v="POLAND 004"/>
    <s v="387193126223794852"/>
    <s v="780200000000229197"/>
    <s v="8720109360424"/>
    <s v="782900000000017045"/>
    <x v="0"/>
    <s v="BDI-CKL"/>
    <x v="1"/>
    <x v="0"/>
    <x v="19"/>
    <s v="J20J222748"/>
    <s v="DENIM DARK"/>
    <s v="29/30"/>
    <n v="2"/>
    <s v=""/>
    <s v=""/>
    <s v="V.BLOCK.L. OFFERED 01"/>
    <s v="AUTHENTIC SLIM STRAI"/>
    <s v="MAURITIUS"/>
    <s v="6204611000"/>
    <n v="109.9"/>
    <n v="219.8"/>
    <s v="EUR"/>
    <s v="BETTER COTTON INITIATIVE (100%)"/>
    <s v=""/>
  </r>
  <r>
    <s v="POLAND 004"/>
    <s v="387193126223794852"/>
    <s v="780200000000229197"/>
    <s v="8720109360813"/>
    <s v="782900000000017045"/>
    <x v="0"/>
    <s v="BDI-CKL"/>
    <x v="1"/>
    <x v="0"/>
    <x v="19"/>
    <s v="J20J222748"/>
    <s v="DENIM DARK"/>
    <s v="32/30"/>
    <n v="1"/>
    <s v=""/>
    <s v=""/>
    <s v="V.BLOCK.L. OFFERED 01"/>
    <s v="AUTHENTIC SLIM STRAI"/>
    <s v="MAURITIUS"/>
    <s v="6204611000"/>
    <n v="109.9"/>
    <n v="109.9"/>
    <s v="EUR"/>
    <s v="BETTER COTTON INITIATIVE (100%)"/>
    <s v=""/>
  </r>
  <r>
    <s v="POLAND 004"/>
    <s v="387193126223794852"/>
    <s v="780200000000229197"/>
    <s v="8720109468946"/>
    <s v="782900000000017045"/>
    <x v="0"/>
    <s v="BDI-CKL"/>
    <x v="1"/>
    <x v="0"/>
    <x v="5"/>
    <s v="J20J222758"/>
    <s v="DENIM DARK"/>
    <s v="28/30"/>
    <n v="1"/>
    <s v=""/>
    <s v=""/>
    <s v="V.BLOCK.L. OFFERED 01"/>
    <s v="MID RISE SKINNY"/>
    <s v="TURKEY"/>
    <s v="6204623190"/>
    <n v="129.9"/>
    <n v="129.9"/>
    <s v="EUR"/>
    <s v="BETTER COTTON INITIATIVE (74%), RECYCLED COTTON (2"/>
    <s v="20%), ELASTOMULTIESTER (4%), ELASTANE (2%)"/>
  </r>
  <r>
    <s v="POLAND 004"/>
    <s v="387193126223794852"/>
    <s v="780200000000229197"/>
    <s v="8720109468953"/>
    <s v="782900000000017045"/>
    <x v="0"/>
    <s v="BDI-CKL"/>
    <x v="1"/>
    <x v="0"/>
    <x v="5"/>
    <s v="J20J222758"/>
    <s v="DENIM DARK"/>
    <s v="29/30"/>
    <n v="2"/>
    <s v=""/>
    <s v=""/>
    <s v="V.BLOCK.L. OFFERED 01"/>
    <s v="MID RISE SKINNY"/>
    <s v="TURKEY"/>
    <s v="6204623190"/>
    <n v="129.9"/>
    <n v="259.8"/>
    <s v="EUR"/>
    <s v="BETTER COTTON INITIATIVE (74%), RECYCLED COTTON (2"/>
    <s v="20%), ELASTOMULTIESTER (4%), ELASTANE (2%)"/>
  </r>
  <r>
    <s v="POLAND 004"/>
    <s v="387193126223794852"/>
    <s v="780200000000229197"/>
    <s v="8720109468960"/>
    <s v="782900000000017045"/>
    <x v="0"/>
    <s v="BDI-CKL"/>
    <x v="1"/>
    <x v="0"/>
    <x v="5"/>
    <s v="J20J222758"/>
    <s v="DENIM DARK"/>
    <s v="30/30"/>
    <n v="3"/>
    <s v=""/>
    <s v=""/>
    <s v="V.BLOCK.L. OFFERED 01"/>
    <s v="MID RISE SKINNY"/>
    <s v="TURKEY"/>
    <s v="6204623190"/>
    <n v="129.9"/>
    <n v="389.70000000000005"/>
    <s v="EUR"/>
    <s v="BETTER COTTON INITIATIVE (74%), RECYCLED COTTON (2"/>
    <s v="20%), ELASTOMULTIESTER (4%), ELASTANE (2%)"/>
  </r>
  <r>
    <s v="POLAND 004"/>
    <s v="387193126223794852"/>
    <s v="780200000000229197"/>
    <s v="8720109468977"/>
    <s v="782900000000017045"/>
    <x v="0"/>
    <s v="BDI-CKL"/>
    <x v="1"/>
    <x v="0"/>
    <x v="5"/>
    <s v="J20J222758"/>
    <s v="DENIM DARK"/>
    <s v="31/30"/>
    <n v="1"/>
    <s v=""/>
    <s v=""/>
    <s v="V.BLOCK.L. OFFERED 01"/>
    <s v="MID RISE SKINNY"/>
    <s v="TURKEY"/>
    <s v="6204623190"/>
    <n v="129.9"/>
    <n v="129.9"/>
    <s v="EUR"/>
    <s v="BETTER COTTON INITIATIVE (74%), RECYCLED COTTON (2"/>
    <s v="20%), ELASTOMULTIESTER (4%), ELASTANE (2%)"/>
  </r>
  <r>
    <s v="POLAND 004"/>
    <s v="387193126223794852"/>
    <s v="780200000000229197"/>
    <s v="8720109468984"/>
    <s v="782900000000017045"/>
    <x v="0"/>
    <s v="BDI-CKL"/>
    <x v="1"/>
    <x v="0"/>
    <x v="5"/>
    <s v="J20J222758"/>
    <s v="DENIM DARK"/>
    <s v="32/30"/>
    <n v="1"/>
    <s v=""/>
    <s v=""/>
    <s v="V.BLOCK.L. OFFERED 01"/>
    <s v="MID RISE SKINNY"/>
    <s v="TURKEY"/>
    <s v="6204623190"/>
    <n v="129.9"/>
    <n v="129.9"/>
    <s v="EUR"/>
    <s v="BETTER COTTON INITIATIVE (74%), RECYCLED COTTON (2"/>
    <s v="20%), ELASTOMULTIESTER (4%), ELASTANE (2%)"/>
  </r>
  <r>
    <s v="POLAND 004"/>
    <s v="387193126223794852"/>
    <s v="780200000000229197"/>
    <s v="8720109360707"/>
    <s v="782900000000017045"/>
    <x v="0"/>
    <s v="BDI-CKL"/>
    <x v="1"/>
    <x v="0"/>
    <x v="19"/>
    <s v="J20J222748"/>
    <s v="DENIM DARK"/>
    <s v="31/30"/>
    <n v="1"/>
    <s v=""/>
    <s v=""/>
    <s v="V.BLOCK.L. OFFERED 01"/>
    <s v="AUTHENTIC SLIM STRAI"/>
    <s v="MAURITIUS"/>
    <s v="6204611000"/>
    <n v="109.9"/>
    <n v="109.9"/>
    <s v="EUR"/>
    <s v="BETTER COTTON INITIATIVE (100%)"/>
    <s v=""/>
  </r>
  <r>
    <s v="POLAND 004"/>
    <s v="387193126223794852"/>
    <s v="780200000000229197"/>
    <s v="8720109360486"/>
    <s v="782900000000017045"/>
    <x v="0"/>
    <s v="BDI-CKL"/>
    <x v="1"/>
    <x v="0"/>
    <x v="19"/>
    <s v="J20J222748"/>
    <s v="DENIM DARK"/>
    <s v="30/30"/>
    <n v="3"/>
    <s v=""/>
    <s v=""/>
    <s v="V.BLOCK.L. OFFERED 01"/>
    <s v="AUTHENTIC SLIM STRAI"/>
    <s v="MAURITIUS"/>
    <s v="6204611000"/>
    <n v="109.9"/>
    <n v="329.70000000000005"/>
    <s v="EUR"/>
    <s v="BETTER COTTON INITIATIVE (100%)"/>
    <s v=""/>
  </r>
  <r>
    <s v="POLAND 004"/>
    <s v="387193126234265655"/>
    <s v="780200000000229197"/>
    <s v="8720109324679"/>
    <s v="782900000000017045"/>
    <x v="0"/>
    <s v="BDI-CKL"/>
    <x v="1"/>
    <x v="0"/>
    <x v="15"/>
    <s v="J20J223278"/>
    <s v="DARK JUNIPER"/>
    <s v="XL"/>
    <n v="1"/>
    <s v=""/>
    <s v=""/>
    <s v="V.BLOCK.L. OFFERED 01"/>
    <s v="WASHED RIB LABEL BOY"/>
    <s v="INDIA"/>
    <s v="6109100090"/>
    <n v="69.900000000000006"/>
    <n v="69.900000000000006"/>
    <s v="EUR"/>
    <s v="TRANSITIONAL COTTON / IN-CONVERSION (57%), BETTER "/>
    <s v=" COTTON INITIATIVE (38%), ELASTANE (5%)"/>
  </r>
  <r>
    <s v="POLAND 004"/>
    <s v="387193126234265655"/>
    <s v="780200000000229197"/>
    <s v="8720109323009"/>
    <s v="782900000000017045"/>
    <x v="0"/>
    <s v="BDI-CKL"/>
    <x v="1"/>
    <x v="0"/>
    <x v="4"/>
    <s v="J20J223092"/>
    <s v="DARK JUNIPER"/>
    <s v="L"/>
    <n v="2"/>
    <s v=""/>
    <s v=""/>
    <s v="V.BLOCK.L. OFFERED 01"/>
    <s v="LABEL WASHED RIB SLI"/>
    <s v="INDIA"/>
    <s v="6109100010"/>
    <n v="54.9"/>
    <n v="109.8"/>
    <s v="EUR"/>
    <s v="TRANSITIONAL COTTON / IN-CONVERSION (57%), BETTER "/>
    <s v=" COTTON INITIATIVE (38%), ELASTANE (5%)"/>
  </r>
  <r>
    <s v="POLAND 004"/>
    <s v="387193126234265655"/>
    <s v="780200000000229197"/>
    <s v="8720109322798"/>
    <s v="782900000000017045"/>
    <x v="0"/>
    <s v="BDI-CKL"/>
    <x v="1"/>
    <x v="0"/>
    <x v="4"/>
    <s v="J20J223092"/>
    <s v="DARK JUNIPER"/>
    <s v="M"/>
    <n v="2"/>
    <s v=""/>
    <s v=""/>
    <s v="V.BLOCK.L. OFFERED 01"/>
    <s v="LABEL WASHED RIB SLI"/>
    <s v="INDIA"/>
    <s v="6109100010"/>
    <n v="54.9"/>
    <n v="109.8"/>
    <s v="EUR"/>
    <s v="TRANSITIONAL COTTON / IN-CONVERSION (57%), BETTER "/>
    <s v=" COTTON INITIATIVE (38%), ELASTANE (5%)"/>
  </r>
  <r>
    <s v="POLAND 004"/>
    <s v="387193126234265655"/>
    <s v="780200000000229197"/>
    <s v="8720109322552"/>
    <s v="782900000000017045"/>
    <x v="0"/>
    <s v="BDI-CKL"/>
    <x v="1"/>
    <x v="0"/>
    <x v="4"/>
    <s v="J20J223092"/>
    <s v="DARK JUNIPER"/>
    <s v="S"/>
    <n v="2"/>
    <s v=""/>
    <s v=""/>
    <s v="V.BLOCK.L. OFFERED 01"/>
    <s v="LABEL WASHED RIB SLI"/>
    <s v="INDIA"/>
    <s v="6109100010"/>
    <n v="54.9"/>
    <n v="109.8"/>
    <s v="EUR"/>
    <s v="TRANSITIONAL COTTON / IN-CONVERSION (57%), BETTER "/>
    <s v=" COTTON INITIATIVE (38%), ELASTANE (5%)"/>
  </r>
  <r>
    <s v="POLAND 004"/>
    <s v="387193126234265655"/>
    <s v="780200000000229197"/>
    <s v="8720109323139"/>
    <s v="782900000000017045"/>
    <x v="0"/>
    <s v="BDI-CKL"/>
    <x v="1"/>
    <x v="0"/>
    <x v="4"/>
    <s v="J20J223092"/>
    <s v="DARK JUNIPER"/>
    <s v="XL"/>
    <n v="1"/>
    <s v=""/>
    <s v=""/>
    <s v="V.BLOCK.L. OFFERED 01"/>
    <s v="LABEL WASHED RIB SLI"/>
    <s v="INDIA"/>
    <s v="6109100010"/>
    <n v="54.9"/>
    <n v="54.9"/>
    <s v="EUR"/>
    <s v="TRANSITIONAL COTTON / IN-CONVERSION (57%), BETTER "/>
    <s v=" COTTON INITIATIVE (38%), ELASTANE (5%)"/>
  </r>
  <r>
    <s v="POLAND 004"/>
    <s v="387193126234265655"/>
    <s v="780200000000229197"/>
    <s v="8720109322194"/>
    <s v="782900000000017045"/>
    <x v="0"/>
    <s v="BDI-CKL"/>
    <x v="1"/>
    <x v="0"/>
    <x v="4"/>
    <s v="J20J223092"/>
    <s v="DARK JUNIPER"/>
    <s v="XS"/>
    <n v="1"/>
    <s v=""/>
    <s v=""/>
    <s v="V.BLOCK.L. OFFERED 01"/>
    <s v="LABEL WASHED RIB SLI"/>
    <s v="INDIA"/>
    <s v="6109100010"/>
    <n v="54.9"/>
    <n v="54.9"/>
    <s v="EUR"/>
    <s v="TRANSITIONAL COTTON / IN-CONVERSION (57%), BETTER "/>
    <s v=" COTTON INITIATIVE (38%), ELASTANE (5%)"/>
  </r>
  <r>
    <s v="POLAND 004"/>
    <s v="387193126234265655"/>
    <s v="780200000000229197"/>
    <s v="8720109324426"/>
    <s v="782900000000017045"/>
    <x v="0"/>
    <s v="BDI-CKL"/>
    <x v="1"/>
    <x v="0"/>
    <x v="15"/>
    <s v="J20J223278"/>
    <s v="DARK JUNIPER"/>
    <s v="L"/>
    <n v="2"/>
    <s v=""/>
    <s v=""/>
    <s v="V.BLOCK.L. OFFERED 01"/>
    <s v="WASHED RIB LABEL BOY"/>
    <s v="INDIA"/>
    <s v="6109100090"/>
    <n v="69.900000000000006"/>
    <n v="139.80000000000001"/>
    <s v="EUR"/>
    <s v="TRANSITIONAL COTTON / IN-CONVERSION (57%), BETTER "/>
    <s v=" COTTON INITIATIVE (38%), ELASTANE (5%)"/>
  </r>
  <r>
    <s v="POLAND 004"/>
    <s v="387193126234265655"/>
    <s v="780200000000229197"/>
    <s v="8720109324198"/>
    <s v="782900000000017045"/>
    <x v="0"/>
    <s v="BDI-CKL"/>
    <x v="1"/>
    <x v="0"/>
    <x v="15"/>
    <s v="J20J223278"/>
    <s v="DARK JUNIPER"/>
    <s v="M"/>
    <n v="2"/>
    <s v=""/>
    <s v=""/>
    <s v="V.BLOCK.L. OFFERED 01"/>
    <s v="WASHED RIB LABEL BOY"/>
    <s v="INDIA"/>
    <s v="6109100090"/>
    <n v="69.900000000000006"/>
    <n v="139.80000000000001"/>
    <s v="EUR"/>
    <s v="TRANSITIONAL COTTON / IN-CONVERSION (57%), BETTER "/>
    <s v=" COTTON INITIATIVE (38%), ELASTANE (5%)"/>
  </r>
  <r>
    <s v="POLAND 004"/>
    <s v="387193126234265655"/>
    <s v="780200000000229197"/>
    <s v="8720109323900"/>
    <s v="782900000000017045"/>
    <x v="0"/>
    <s v="BDI-CKL"/>
    <x v="1"/>
    <x v="0"/>
    <x v="15"/>
    <s v="J20J223278"/>
    <s v="DARK JUNIPER"/>
    <s v="S"/>
    <n v="2"/>
    <s v=""/>
    <s v=""/>
    <s v="V.BLOCK.L. OFFERED 01"/>
    <s v="WASHED RIB LABEL BOY"/>
    <s v="INDIA"/>
    <s v="6109100090"/>
    <n v="69.900000000000006"/>
    <n v="139.80000000000001"/>
    <s v="EUR"/>
    <s v="TRANSITIONAL COTTON / IN-CONVERSION (57%), BETTER "/>
    <s v=" COTTON INITIATIVE (38%), ELASTANE (5%)"/>
  </r>
  <r>
    <s v="POLAND 004"/>
    <s v="387193126234265655"/>
    <s v="780200000000229197"/>
    <s v="8720109323573"/>
    <s v="782900000000017045"/>
    <x v="0"/>
    <s v="BDI-CKL"/>
    <x v="1"/>
    <x v="0"/>
    <x v="15"/>
    <s v="J20J223278"/>
    <s v="DARK JUNIPER"/>
    <s v="XS"/>
    <n v="1"/>
    <s v=""/>
    <s v=""/>
    <s v="V.BLOCK.L. OFFERED 01"/>
    <s v="WASHED RIB LABEL BOY"/>
    <s v="INDIA"/>
    <s v="6109100090"/>
    <n v="69.900000000000006"/>
    <n v="69.900000000000006"/>
    <s v="EUR"/>
    <s v="TRANSITIONAL COTTON / IN-CONVERSION (57%), BETTER "/>
    <s v=" COTTON INITIATIVE (38%), ELASTANE (5%)"/>
  </r>
  <r>
    <s v="POLAND 004"/>
    <s v="387193126244453646"/>
    <s v="780200000000229222"/>
    <s v="8720109336733"/>
    <s v="782900000000017045"/>
    <x v="0"/>
    <s v="BDI-CKL"/>
    <x v="1"/>
    <x v="0"/>
    <x v="5"/>
    <s v="J20J223116"/>
    <s v="WHITE"/>
    <s v="S"/>
    <n v="2"/>
    <s v=""/>
    <s v=""/>
    <s v="V.BLOCK.L. OFFERED 01"/>
    <s v="CARGO PANT"/>
    <s v="INDIA"/>
    <s v="6110209100"/>
    <n v="109.9"/>
    <n v="219.8"/>
    <s v="EUR"/>
    <s v="REGENERATIVE COTTON (100%)"/>
    <s v=""/>
  </r>
  <r>
    <s v="POLAND 004"/>
    <s v="387193126244453646"/>
    <s v="780200000000229222"/>
    <s v="8720109337228"/>
    <s v="782900000000017045"/>
    <x v="0"/>
    <s v="BDI-CKL"/>
    <x v="1"/>
    <x v="0"/>
    <x v="5"/>
    <s v="J20J223116"/>
    <s v="WHITE"/>
    <s v="M"/>
    <n v="2"/>
    <s v=""/>
    <s v=""/>
    <s v="V.BLOCK.L. OFFERED 01"/>
    <s v="CARGO PANT"/>
    <s v="INDIA"/>
    <s v="6110209100"/>
    <n v="109.9"/>
    <n v="219.8"/>
    <s v="EUR"/>
    <s v="REGENERATIVE COTTON (100%)"/>
    <s v=""/>
  </r>
  <r>
    <s v="POLAND 004"/>
    <s v="387193126244453646"/>
    <s v="780200000000229222"/>
    <s v="8720109337648"/>
    <s v="782900000000017045"/>
    <x v="0"/>
    <s v="BDI-CKL"/>
    <x v="1"/>
    <x v="0"/>
    <x v="5"/>
    <s v="J20J223116"/>
    <s v="WHITE"/>
    <s v="XL"/>
    <n v="1"/>
    <s v=""/>
    <s v=""/>
    <s v="V.BLOCK.L. OFFERED 01"/>
    <s v="CARGO PANT"/>
    <s v="INDIA"/>
    <s v="6110209100"/>
    <n v="109.9"/>
    <n v="109.9"/>
    <s v="EUR"/>
    <s v="REGENERATIVE COTTON (100%)"/>
    <s v=""/>
  </r>
  <r>
    <s v="POLAND 004"/>
    <s v="387193126244453646"/>
    <s v="780200000000229222"/>
    <s v="8720109336221"/>
    <s v="782900000000017045"/>
    <x v="0"/>
    <s v="BDI-CKL"/>
    <x v="1"/>
    <x v="0"/>
    <x v="5"/>
    <s v="J20J223116"/>
    <s v="WHITE"/>
    <s v="XS"/>
    <n v="1"/>
    <s v=""/>
    <s v=""/>
    <s v="V.BLOCK.L. OFFERED 01"/>
    <s v="CARGO PANT"/>
    <s v="INDIA"/>
    <s v="6110209100"/>
    <n v="109.9"/>
    <n v="109.9"/>
    <s v="EUR"/>
    <s v="REGENERATIVE COTTON (100%)"/>
    <s v=""/>
  </r>
  <r>
    <s v="POLAND 004"/>
    <s v="387193126244453646"/>
    <s v="780200000000229222"/>
    <s v="8720109337471"/>
    <s v="782900000000017045"/>
    <x v="0"/>
    <s v="BDI-CKL"/>
    <x v="1"/>
    <x v="0"/>
    <x v="5"/>
    <s v="J20J223116"/>
    <s v="WHITE"/>
    <s v="L"/>
    <n v="2"/>
    <s v=""/>
    <s v=""/>
    <s v="V.BLOCK.L. OFFERED 01"/>
    <s v="CARGO PANT"/>
    <s v="INDIA"/>
    <s v="6110209100"/>
    <n v="109.9"/>
    <n v="219.8"/>
    <s v="EUR"/>
    <s v="REGENERATIVE COTTON (100%)"/>
    <s v=""/>
  </r>
  <r>
    <s v="POLAND 004"/>
    <s v="387193126234698163"/>
    <s v="780200000000229222"/>
    <s v="8720109290851"/>
    <s v="782900000000017045"/>
    <x v="0"/>
    <s v="BDI-CKL"/>
    <x v="1"/>
    <x v="0"/>
    <x v="14"/>
    <s v="K20K206925"/>
    <s v="GREY"/>
    <s v="36"/>
    <n v="1"/>
    <s v=""/>
    <s v=""/>
    <s v="V.BLOCK.L. OFFERED 01"/>
    <s v="ARCHIVE TANK SHIFT DRESS"/>
    <s v="CHINA"/>
    <s v="6204430000"/>
    <n v="329.9"/>
    <n v="329.9"/>
    <s v="EUR"/>
    <s v="RECYCLED POLYESTER (66%), POLYESTER PES (34%)"/>
    <s v=""/>
  </r>
  <r>
    <s v="POLAND 004"/>
    <s v="387193126234698163"/>
    <s v="780200000000229222"/>
    <s v="8720109291070"/>
    <s v="782900000000017045"/>
    <x v="0"/>
    <s v="BDI-CKL"/>
    <x v="1"/>
    <x v="0"/>
    <x v="14"/>
    <s v="K20K206925"/>
    <s v="GREY"/>
    <s v="38"/>
    <n v="2"/>
    <s v=""/>
    <s v=""/>
    <s v="V.BLOCK.L. OFFERED 01"/>
    <s v="ARCHIVE TANK SHIFT DRESS"/>
    <s v="CHINA"/>
    <s v="6204430000"/>
    <n v="329.9"/>
    <n v="659.8"/>
    <s v="EUR"/>
    <s v="RECYCLED POLYESTER (66%), POLYESTER PES (34%)"/>
    <s v=""/>
  </r>
  <r>
    <s v="POLAND 004"/>
    <s v="387193126234698163"/>
    <s v="780200000000229222"/>
    <s v="8720109291520"/>
    <s v="782900000000017045"/>
    <x v="0"/>
    <s v="BDI-CKL"/>
    <x v="1"/>
    <x v="0"/>
    <x v="14"/>
    <s v="K20K206925"/>
    <s v="GREY"/>
    <s v="44"/>
    <n v="1"/>
    <s v=""/>
    <s v=""/>
    <s v="V.BLOCK.L. OFFERED 01"/>
    <s v="ARCHIVE TANK SHIFT DRESS"/>
    <s v="CHINA"/>
    <s v="6204430000"/>
    <n v="329.9"/>
    <n v="329.9"/>
    <s v="EUR"/>
    <s v="RECYCLED POLYESTER (66%), POLYESTER PES (34%)"/>
    <s v=""/>
  </r>
  <r>
    <s v="POLAND 004"/>
    <s v="387193126234698163"/>
    <s v="780200000000229222"/>
    <s v="8720109291445"/>
    <s v="782900000000017045"/>
    <x v="0"/>
    <s v="BDI-CKL"/>
    <x v="1"/>
    <x v="0"/>
    <x v="14"/>
    <s v="K20K206925"/>
    <s v="GREY"/>
    <s v="42"/>
    <n v="2"/>
    <s v=""/>
    <s v=""/>
    <s v="V.BLOCK.L. OFFERED 01"/>
    <s v="ARCHIVE TANK SHIFT DRESS"/>
    <s v="CHINA"/>
    <s v="6204430000"/>
    <n v="329.9"/>
    <n v="659.8"/>
    <s v="EUR"/>
    <s v="RECYCLED POLYESTER (66%), POLYESTER PES (34%)"/>
    <s v=""/>
  </r>
  <r>
    <s v="POLAND 004"/>
    <s v="387193126234698163"/>
    <s v="780200000000229222"/>
    <s v="8720109291261"/>
    <s v="782900000000017045"/>
    <x v="0"/>
    <s v="BDI-CKL"/>
    <x v="1"/>
    <x v="0"/>
    <x v="14"/>
    <s v="K20K206925"/>
    <s v="GREY"/>
    <s v="40"/>
    <n v="2"/>
    <s v=""/>
    <s v=""/>
    <s v="V.BLOCK.L. OFFERED 01"/>
    <s v="ARCHIVE TANK SHIFT DRESS"/>
    <s v="CHINA"/>
    <s v="6204430000"/>
    <n v="329.9"/>
    <n v="659.8"/>
    <s v="EUR"/>
    <s v="RECYCLED POLYESTER (66%), POLYESTER PES (34%)"/>
    <s v=""/>
  </r>
  <r>
    <s v="POLAND 004"/>
    <s v="387193126222292007"/>
    <s v="780200000000229222"/>
    <s v="8720109284171"/>
    <s v="782900000000017045"/>
    <x v="0"/>
    <s v="BDI-CKL"/>
    <x v="1"/>
    <x v="0"/>
    <x v="3"/>
    <s v="K20K206777"/>
    <s v="GREY"/>
    <s v="40"/>
    <n v="2"/>
    <s v=""/>
    <s v=""/>
    <s v="V.BLOCK.L. OFFERED 01"/>
    <s v="RECYCLED CDC RELAXED SHIRT"/>
    <s v="CHINA"/>
    <s v="6206400000"/>
    <n v="149.9"/>
    <n v="299.8"/>
    <s v="EUR"/>
    <s v="RECYCLED POLYESTER (100%)"/>
    <s v=""/>
  </r>
  <r>
    <s v="POLAND 004"/>
    <s v="387193126222292007"/>
    <s v="780200000000229222"/>
    <s v="8720109284409"/>
    <s v="782900000000017045"/>
    <x v="0"/>
    <s v="BDI-CKL"/>
    <x v="1"/>
    <x v="0"/>
    <x v="3"/>
    <s v="K20K206777"/>
    <s v="GREY"/>
    <s v="42"/>
    <n v="2"/>
    <s v=""/>
    <s v=""/>
    <s v="V.BLOCK.L. OFFERED 01"/>
    <s v="RECYCLED CDC RELAXED SHIRT"/>
    <s v="CHINA"/>
    <s v="6206400000"/>
    <n v="149.9"/>
    <n v="299.8"/>
    <s v="EUR"/>
    <s v="RECYCLED POLYESTER (100%)"/>
    <s v=""/>
  </r>
  <r>
    <s v="POLAND 004"/>
    <s v="387193126222292007"/>
    <s v="780200000000229222"/>
    <s v="8720109284621"/>
    <s v="782900000000017045"/>
    <x v="0"/>
    <s v="BDI-CKL"/>
    <x v="1"/>
    <x v="0"/>
    <x v="3"/>
    <s v="K20K206777"/>
    <s v="GREY"/>
    <s v="44"/>
    <n v="1"/>
    <s v=""/>
    <s v=""/>
    <s v="V.BLOCK.L. OFFERED 01"/>
    <s v="RECYCLED CDC RELAXED SHIRT"/>
    <s v="CHINA"/>
    <s v="6206400000"/>
    <n v="149.9"/>
    <n v="149.9"/>
    <s v="EUR"/>
    <s v="RECYCLED POLYESTER (100%)"/>
    <s v=""/>
  </r>
  <r>
    <s v="POLAND 004"/>
    <s v="387193126222292007"/>
    <s v="780200000000229222"/>
    <s v="8720109283488"/>
    <s v="782900000000017045"/>
    <x v="0"/>
    <s v="BDI-CKL"/>
    <x v="1"/>
    <x v="0"/>
    <x v="20"/>
    <s v="K20K206848"/>
    <s v="EXPLODED OPTICAL LINE/ BRIGHT WHITE"/>
    <s v="42"/>
    <n v="2"/>
    <s v=""/>
    <s v=""/>
    <s v="V.BLOCK.L. OFFERED 01"/>
    <s v="FLUID OPTICAL ASYMME"/>
    <s v="CHINA"/>
    <s v="6204530090"/>
    <n v="279.89999999999998"/>
    <n v="559.79999999999995"/>
    <s v="EUR"/>
    <s v="RECYCLED POLYESTER (100%)"/>
    <s v=""/>
  </r>
  <r>
    <s v="POLAND 004"/>
    <s v="387193126222292007"/>
    <s v="780200000000229222"/>
    <s v="8720109283082"/>
    <s v="782900000000017045"/>
    <x v="0"/>
    <s v="BDI-CKL"/>
    <x v="1"/>
    <x v="0"/>
    <x v="20"/>
    <s v="K20K206848"/>
    <s v="EXPLODED OPTICAL LINE/ BRIGHT WHITE"/>
    <s v="38"/>
    <n v="2"/>
    <s v=""/>
    <s v=""/>
    <s v="V.BLOCK.L. OFFERED 01"/>
    <s v="FLUID OPTICAL ASYMME"/>
    <s v="CHINA"/>
    <s v="6204530090"/>
    <n v="279.89999999999998"/>
    <n v="559.79999999999995"/>
    <s v="EUR"/>
    <s v="RECYCLED POLYESTER (100%)"/>
    <s v=""/>
  </r>
  <r>
    <s v="POLAND 004"/>
    <s v="387193126222292007"/>
    <s v="780200000000229222"/>
    <s v="8720109283242"/>
    <s v="782900000000017045"/>
    <x v="0"/>
    <s v="BDI-CKL"/>
    <x v="1"/>
    <x v="0"/>
    <x v="20"/>
    <s v="K20K206848"/>
    <s v="EXPLODED OPTICAL LINE/ BRIGHT WHITE"/>
    <s v="40"/>
    <n v="2"/>
    <s v=""/>
    <s v=""/>
    <s v="V.BLOCK.L. OFFERED 01"/>
    <s v="FLUID OPTICAL ASYMME"/>
    <s v="CHINA"/>
    <s v="6204530090"/>
    <n v="279.89999999999998"/>
    <n v="559.79999999999995"/>
    <s v="EUR"/>
    <s v="RECYCLED POLYESTER (100%)"/>
    <s v=""/>
  </r>
  <r>
    <s v="POLAND 004"/>
    <s v="387193126222292007"/>
    <s v="780200000000229222"/>
    <s v="8720109283754"/>
    <s v="782900000000017045"/>
    <x v="0"/>
    <s v="BDI-CKL"/>
    <x v="1"/>
    <x v="0"/>
    <x v="20"/>
    <s v="K20K206848"/>
    <s v="EXPLODED OPTICAL LINE/ BRIGHT WHITE"/>
    <s v="44"/>
    <n v="1"/>
    <s v=""/>
    <s v=""/>
    <s v="V.BLOCK.L. OFFERED 01"/>
    <s v="FLUID OPTICAL ASYMME"/>
    <s v="CHINA"/>
    <s v="6204530090"/>
    <n v="279.89999999999998"/>
    <n v="279.89999999999998"/>
    <s v="EUR"/>
    <s v="RECYCLED POLYESTER (100%)"/>
    <s v=""/>
  </r>
  <r>
    <s v="POLAND 004"/>
    <s v="387193126222292007"/>
    <s v="780200000000229222"/>
    <s v="8720109282788"/>
    <s v="782900000000017045"/>
    <x v="0"/>
    <s v="BDI-CKL"/>
    <x v="1"/>
    <x v="0"/>
    <x v="20"/>
    <s v="K20K206848"/>
    <s v="EXPLODED OPTICAL LINE/ BRIGHT WHITE"/>
    <s v="36"/>
    <n v="1"/>
    <s v=""/>
    <s v=""/>
    <s v="V.BLOCK.L. OFFERED 01"/>
    <s v="FLUID OPTICAL ASYMME"/>
    <s v="CHINA"/>
    <s v="6204530090"/>
    <n v="279.89999999999998"/>
    <n v="279.89999999999998"/>
    <s v="EUR"/>
    <s v="RECYCLED POLYESTER (100%)"/>
    <s v=""/>
  </r>
  <r>
    <s v="POLAND 004"/>
    <s v="387193126222292007"/>
    <s v="780200000000229222"/>
    <s v="8720109283938"/>
    <s v="782900000000017045"/>
    <x v="0"/>
    <s v="BDI-CKL"/>
    <x v="1"/>
    <x v="0"/>
    <x v="3"/>
    <s v="K20K206777"/>
    <s v="GREY"/>
    <s v="38"/>
    <n v="2"/>
    <s v=""/>
    <s v=""/>
    <s v="V.BLOCK.L. OFFERED 01"/>
    <s v="RECYCLED CDC RELAXED SHIRT"/>
    <s v="CHINA"/>
    <s v="6206400000"/>
    <n v="149.9"/>
    <n v="299.8"/>
    <s v="EUR"/>
    <s v="RECYCLED POLYESTER (100%)"/>
    <s v=""/>
  </r>
  <r>
    <s v="POLAND 004"/>
    <s v="387193126222292007"/>
    <s v="780200000000229222"/>
    <s v="8720109283600"/>
    <s v="782900000000017045"/>
    <x v="0"/>
    <s v="BDI-CKL"/>
    <x v="1"/>
    <x v="0"/>
    <x v="3"/>
    <s v="K20K206777"/>
    <s v="GREY"/>
    <s v="36"/>
    <n v="1"/>
    <s v=""/>
    <s v=""/>
    <s v="V.BLOCK.L. OFFERED 01"/>
    <s v="RECYCLED CDC RELAXED SHIRT"/>
    <s v="CHINA"/>
    <s v="6206400000"/>
    <n v="149.9"/>
    <n v="149.9"/>
    <s v="EUR"/>
    <s v="RECYCLED POLYESTER (100%)"/>
    <s v=""/>
  </r>
  <r>
    <s v="POLAND 004"/>
    <s v="387193126223793589"/>
    <s v="780200000000229222"/>
    <s v="8720109463941"/>
    <s v="782900000000017045"/>
    <x v="0"/>
    <s v="BDI-CKL"/>
    <x v="1"/>
    <x v="0"/>
    <x v="5"/>
    <s v="J20J222779"/>
    <s v="DENIM LIGHT"/>
    <s v="32/30"/>
    <n v="1"/>
    <s v=""/>
    <s v=""/>
    <s v="V.BLOCK.L. OFFERED 01"/>
    <s v="HIGH RISE STRAIGHT"/>
    <s v="TURKEY"/>
    <s v="6204623190"/>
    <n v="129.9"/>
    <n v="129.9"/>
    <s v="EUR"/>
    <s v="BETTER COTTON INITIATIVE (80%), RECYCLED COTTON (2"/>
    <s v="20%)"/>
  </r>
  <r>
    <s v="POLAND 004"/>
    <s v="387193126223793589"/>
    <s v="780200000000229222"/>
    <s v="8720109463927"/>
    <s v="782900000000017045"/>
    <x v="0"/>
    <s v="BDI-CKL"/>
    <x v="1"/>
    <x v="0"/>
    <x v="5"/>
    <s v="J20J222779"/>
    <s v="DENIM LIGHT"/>
    <s v="30/30"/>
    <n v="3"/>
    <s v=""/>
    <s v=""/>
    <s v="V.BLOCK.L. OFFERED 01"/>
    <s v="HIGH RISE STRAIGHT"/>
    <s v="TURKEY"/>
    <s v="6204623190"/>
    <n v="129.9"/>
    <n v="389.70000000000005"/>
    <s v="EUR"/>
    <s v="BETTER COTTON INITIATIVE (80%), RECYCLED COTTON (2"/>
    <s v="20%)"/>
  </r>
  <r>
    <s v="POLAND 004"/>
    <s v="387193126223793589"/>
    <s v="780200000000229222"/>
    <s v="8720109463903"/>
    <s v="782900000000017045"/>
    <x v="0"/>
    <s v="BDI-CKL"/>
    <x v="1"/>
    <x v="0"/>
    <x v="5"/>
    <s v="J20J222779"/>
    <s v="DENIM LIGHT"/>
    <s v="28/30"/>
    <n v="2"/>
    <s v=""/>
    <s v=""/>
    <s v="V.BLOCK.L. OFFERED 01"/>
    <s v="HIGH RISE STRAIGHT"/>
    <s v="TURKEY"/>
    <s v="6204623190"/>
    <n v="129.9"/>
    <n v="259.8"/>
    <s v="EUR"/>
    <s v="BETTER COTTON INITIATIVE (80%), RECYCLED COTTON (2"/>
    <s v="20%)"/>
  </r>
  <r>
    <s v="POLAND 004"/>
    <s v="387193126223793589"/>
    <s v="780200000000229222"/>
    <s v="8720109463286"/>
    <s v="782900000000017045"/>
    <x v="0"/>
    <s v="BDI-CKL"/>
    <x v="1"/>
    <x v="0"/>
    <x v="5"/>
    <s v="J20J222779"/>
    <s v="DENIM LIGHT"/>
    <s v="26/30"/>
    <n v="1"/>
    <s v=""/>
    <s v=""/>
    <s v="V.BLOCK.L. OFFERED 01"/>
    <s v="HIGH RISE STRAIGHT"/>
    <s v="TURKEY"/>
    <s v="6204623190"/>
    <n v="129.9"/>
    <n v="129.9"/>
    <s v="EUR"/>
    <s v="BETTER COTTON INITIATIVE (80%), RECYCLED COTTON (2"/>
    <s v="20%)"/>
  </r>
  <r>
    <s v="POLAND 004"/>
    <s v="387193126223793589"/>
    <s v="780200000000229222"/>
    <s v="8720109463293"/>
    <s v="782900000000017045"/>
    <x v="0"/>
    <s v="BDI-CKL"/>
    <x v="1"/>
    <x v="0"/>
    <x v="5"/>
    <s v="J20J222779"/>
    <s v="DENIM LIGHT"/>
    <s v="27/30"/>
    <n v="2"/>
    <s v=""/>
    <s v=""/>
    <s v="V.BLOCK.L. OFFERED 01"/>
    <s v="HIGH RISE STRAIGHT"/>
    <s v="TURKEY"/>
    <s v="6204623190"/>
    <n v="129.9"/>
    <n v="259.8"/>
    <s v="EUR"/>
    <s v="BETTER COTTON INITIATIVE (80%), RECYCLED COTTON (2"/>
    <s v="20%)"/>
  </r>
  <r>
    <s v="POLAND 004"/>
    <s v="387193126223793589"/>
    <s v="780200000000229222"/>
    <s v="8720109463934"/>
    <s v="782900000000017045"/>
    <x v="0"/>
    <s v="BDI-CKL"/>
    <x v="1"/>
    <x v="0"/>
    <x v="5"/>
    <s v="J20J222779"/>
    <s v="DENIM LIGHT"/>
    <s v="31/30"/>
    <n v="1"/>
    <s v=""/>
    <s v=""/>
    <s v="V.BLOCK.L. OFFERED 01"/>
    <s v="HIGH RISE STRAIGHT"/>
    <s v="TURKEY"/>
    <s v="6204623190"/>
    <n v="129.9"/>
    <n v="129.9"/>
    <s v="EUR"/>
    <s v="BETTER COTTON INITIATIVE (80%), RECYCLED COTTON (2"/>
    <s v="20%)"/>
  </r>
  <r>
    <s v="POLAND 004"/>
    <s v="387193126223793589"/>
    <s v="780200000000229222"/>
    <s v="8720109463910"/>
    <s v="782900000000017045"/>
    <x v="0"/>
    <s v="BDI-CKL"/>
    <x v="1"/>
    <x v="0"/>
    <x v="5"/>
    <s v="J20J222779"/>
    <s v="DENIM LIGHT"/>
    <s v="29/30"/>
    <n v="2"/>
    <s v=""/>
    <s v=""/>
    <s v="V.BLOCK.L. OFFERED 01"/>
    <s v="HIGH RISE STRAIGHT"/>
    <s v="TURKEY"/>
    <s v="6204623190"/>
    <n v="129.9"/>
    <n v="259.8"/>
    <s v="EUR"/>
    <s v="BETTER COTTON INITIATIVE (80%), RECYCLED COTTON (2"/>
    <s v="20%)"/>
  </r>
  <r>
    <s v="POLAND 004"/>
    <s v="387193126223793589"/>
    <s v="780200000000229222"/>
    <s v="8720109317862"/>
    <s v="782900000000017045"/>
    <x v="0"/>
    <s v="BDI-CKL"/>
    <x v="1"/>
    <x v="0"/>
    <x v="5"/>
    <s v="J20J223122"/>
    <s v="LUNAR ROCK"/>
    <s v="L"/>
    <n v="2"/>
    <s v=""/>
    <s v=""/>
    <s v="V.BLOCK.L. OFFERED 01"/>
    <s v="SOFT CRINKLE PARACHU"/>
    <s v="CHINA"/>
    <s v="6204631890"/>
    <n v="129.9"/>
    <n v="259.8"/>
    <s v="EUR"/>
    <s v="POLYESTER PES (60%), POLYAMIDE (40%)"/>
    <s v=""/>
  </r>
  <r>
    <s v="POLAND 004"/>
    <s v="387193126223793589"/>
    <s v="780200000000229222"/>
    <s v="8720109317176"/>
    <s v="782900000000017045"/>
    <x v="0"/>
    <s v="BDI-CKL"/>
    <x v="1"/>
    <x v="0"/>
    <x v="5"/>
    <s v="J20J223122"/>
    <s v="LUNAR ROCK"/>
    <s v="XS"/>
    <n v="1"/>
    <s v=""/>
    <s v=""/>
    <s v="V.BLOCK.L. OFFERED 01"/>
    <s v="SOFT CRINKLE PARACHU"/>
    <s v="CHINA"/>
    <s v="6204631890"/>
    <n v="129.9"/>
    <n v="129.9"/>
    <s v="EUR"/>
    <s v="POLYESTER PES (60%), POLYAMIDE (40%)"/>
    <s v=""/>
  </r>
  <r>
    <s v="POLAND 004"/>
    <s v="387193126223793589"/>
    <s v="780200000000229222"/>
    <s v="8720109317633"/>
    <s v="782900000000017045"/>
    <x v="0"/>
    <s v="BDI-CKL"/>
    <x v="1"/>
    <x v="0"/>
    <x v="5"/>
    <s v="J20J223122"/>
    <s v="LUNAR ROCK"/>
    <s v="M"/>
    <n v="2"/>
    <s v=""/>
    <s v=""/>
    <s v="V.BLOCK.L. OFFERED 01"/>
    <s v="SOFT CRINKLE PARACHU"/>
    <s v="CHINA"/>
    <s v="6204631890"/>
    <n v="129.9"/>
    <n v="259.8"/>
    <s v="EUR"/>
    <s v="POLYESTER PES (60%), POLYAMIDE (40%)"/>
    <s v=""/>
  </r>
  <r>
    <s v="POLAND 004"/>
    <s v="387193126223793589"/>
    <s v="780200000000229222"/>
    <s v="8720109318074"/>
    <s v="782900000000017045"/>
    <x v="0"/>
    <s v="BDI-CKL"/>
    <x v="1"/>
    <x v="0"/>
    <x v="5"/>
    <s v="J20J223122"/>
    <s v="LUNAR ROCK"/>
    <s v="XL"/>
    <n v="1"/>
    <s v=""/>
    <s v=""/>
    <s v="V.BLOCK.L. OFFERED 01"/>
    <s v="SOFT CRINKLE PARACHU"/>
    <s v="CHINA"/>
    <s v="6204631890"/>
    <n v="129.9"/>
    <n v="129.9"/>
    <s v="EUR"/>
    <s v="POLYESTER PES (60%), POLYAMIDE (40%)"/>
    <s v=""/>
  </r>
  <r>
    <s v="POLAND 004"/>
    <s v="387193126223793589"/>
    <s v="780200000000229222"/>
    <s v="8720109317459"/>
    <s v="782900000000017045"/>
    <x v="0"/>
    <s v="BDI-CKL"/>
    <x v="1"/>
    <x v="0"/>
    <x v="5"/>
    <s v="J20J223122"/>
    <s v="LUNAR ROCK"/>
    <s v="S"/>
    <n v="2"/>
    <s v=""/>
    <s v=""/>
    <s v="V.BLOCK.L. OFFERED 01"/>
    <s v="SOFT CRINKLE PARACHU"/>
    <s v="CHINA"/>
    <s v="6204631890"/>
    <n v="129.9"/>
    <n v="259.8"/>
    <s v="EUR"/>
    <s v="POLYESTER PES (60%), POLYAMIDE (40%)"/>
    <s v=""/>
  </r>
  <r>
    <s v="POLAND 004"/>
    <s v="387193126229337886"/>
    <s v="780200000000229222"/>
    <s v="8720109283457"/>
    <s v="782900000000017045"/>
    <x v="0"/>
    <s v="BDI-CKL"/>
    <x v="1"/>
    <x v="0"/>
    <x v="14"/>
    <s v="K20K206556"/>
    <s v="GREY"/>
    <s v="XL"/>
    <n v="1"/>
    <s v=""/>
    <s v=""/>
    <s v="V.BLOCK.L. OFFERED 01"/>
    <s v="MODAL RIB T-SHIRT MIDI DRESS"/>
    <s v="VIETNAM"/>
    <s v="6104440000"/>
    <n v="169.9"/>
    <n v="169.9"/>
    <s v="EUR"/>
    <s v="SUSTAINABLE MODAL (91%), ELASTANE (9%)"/>
    <s v=""/>
  </r>
  <r>
    <s v="POLAND 004"/>
    <s v="387193126229337886"/>
    <s v="780200000000229222"/>
    <s v="8720109301366"/>
    <s v="782900000000017045"/>
    <x v="0"/>
    <s v="BDI-CKL"/>
    <x v="1"/>
    <x v="0"/>
    <x v="4"/>
    <s v="K20K206629"/>
    <s v="MORNING FROST"/>
    <s v="M"/>
    <n v="2"/>
    <s v=""/>
    <s v=""/>
    <s v="V.BLOCK.L. OFFERED 01"/>
    <s v="MICRO LOGO T SHIRT"/>
    <s v="VIETNAM"/>
    <s v="6109100090"/>
    <n v="54.9"/>
    <n v="109.8"/>
    <s v="EUR"/>
    <s v="ORGANIC COTTON (100%)"/>
    <s v=""/>
  </r>
  <r>
    <s v="POLAND 004"/>
    <s v="387193126229337886"/>
    <s v="780200000000229222"/>
    <s v="8720109301359"/>
    <s v="782900000000017045"/>
    <x v="0"/>
    <s v="BDI-CKL"/>
    <x v="1"/>
    <x v="0"/>
    <x v="4"/>
    <s v="K20K206629"/>
    <s v="MORNING FROST"/>
    <s v="S"/>
    <n v="2"/>
    <s v=""/>
    <s v=""/>
    <s v="V.BLOCK.L. OFFERED 01"/>
    <s v="MICRO LOGO T SHIRT"/>
    <s v="VIETNAM"/>
    <s v="6109100090"/>
    <n v="54.9"/>
    <n v="109.8"/>
    <s v="EUR"/>
    <s v="ORGANIC COTTON (100%)"/>
    <s v=""/>
  </r>
  <r>
    <s v="POLAND 004"/>
    <s v="387193126229337886"/>
    <s v="780200000000229222"/>
    <s v="8720109301380"/>
    <s v="782900000000017045"/>
    <x v="0"/>
    <s v="BDI-CKL"/>
    <x v="1"/>
    <x v="0"/>
    <x v="4"/>
    <s v="K20K206629"/>
    <s v="MORNING FROST"/>
    <s v="XL"/>
    <n v="1"/>
    <s v=""/>
    <s v=""/>
    <s v="V.BLOCK.L. OFFERED 01"/>
    <s v="MICRO LOGO T SHIRT"/>
    <s v="VIETNAM"/>
    <s v="6109100090"/>
    <n v="54.9"/>
    <n v="54.9"/>
    <s v="EUR"/>
    <s v="ORGANIC COTTON (100%)"/>
    <s v=""/>
  </r>
  <r>
    <s v="POLAND 004"/>
    <s v="387193126229337886"/>
    <s v="780200000000229222"/>
    <s v="8720109301342"/>
    <s v="782900000000017045"/>
    <x v="0"/>
    <s v="BDI-CKL"/>
    <x v="1"/>
    <x v="0"/>
    <x v="4"/>
    <s v="K20K206629"/>
    <s v="MORNING FROST"/>
    <s v="XS"/>
    <n v="1"/>
    <s v=""/>
    <s v=""/>
    <s v="V.BLOCK.L. OFFERED 01"/>
    <s v="MICRO LOGO T SHIRT"/>
    <s v="VIETNAM"/>
    <s v="6109100090"/>
    <n v="54.9"/>
    <n v="54.9"/>
    <s v="EUR"/>
    <s v="ORGANIC COTTON (100%)"/>
    <s v=""/>
  </r>
  <r>
    <s v="POLAND 004"/>
    <s v="387193126229337886"/>
    <s v="780200000000229222"/>
    <s v="8720109282795"/>
    <s v="782900000000017045"/>
    <x v="0"/>
    <s v="BDI-CKL"/>
    <x v="1"/>
    <x v="0"/>
    <x v="14"/>
    <s v="K20K206556"/>
    <s v="GREY"/>
    <s v="S"/>
    <n v="2"/>
    <s v=""/>
    <s v=""/>
    <s v="V.BLOCK.L. OFFERED 01"/>
    <s v="MODAL RIB T-SHIRT MIDI DRESS"/>
    <s v="VIETNAM"/>
    <s v="6104440000"/>
    <n v="169.9"/>
    <n v="339.8"/>
    <s v="EUR"/>
    <s v="SUSTAINABLE MODAL (91%), ELASTANE (9%)"/>
    <s v=""/>
  </r>
  <r>
    <s v="POLAND 004"/>
    <s v="387193126229337886"/>
    <s v="780200000000229222"/>
    <s v="8720109283068"/>
    <s v="782900000000017045"/>
    <x v="0"/>
    <s v="BDI-CKL"/>
    <x v="1"/>
    <x v="0"/>
    <x v="14"/>
    <s v="K20K206556"/>
    <s v="GREY"/>
    <s v="M"/>
    <n v="2"/>
    <s v=""/>
    <s v=""/>
    <s v="V.BLOCK.L. OFFERED 01"/>
    <s v="MODAL RIB T-SHIRT MIDI DRESS"/>
    <s v="VIETNAM"/>
    <s v="6104440000"/>
    <n v="169.9"/>
    <n v="339.8"/>
    <s v="EUR"/>
    <s v="SUSTAINABLE MODAL (91%), ELASTANE (9%)"/>
    <s v=""/>
  </r>
  <r>
    <s v="POLAND 004"/>
    <s v="387193126229337886"/>
    <s v="780200000000229222"/>
    <s v="8720109283211"/>
    <s v="782900000000017045"/>
    <x v="0"/>
    <s v="BDI-CKL"/>
    <x v="1"/>
    <x v="0"/>
    <x v="14"/>
    <s v="K20K206556"/>
    <s v="GREY"/>
    <s v="L"/>
    <n v="2"/>
    <s v=""/>
    <s v=""/>
    <s v="V.BLOCK.L. OFFERED 01"/>
    <s v="MODAL RIB T-SHIRT MIDI DRESS"/>
    <s v="VIETNAM"/>
    <s v="6104440000"/>
    <n v="169.9"/>
    <n v="339.8"/>
    <s v="EUR"/>
    <s v="SUSTAINABLE MODAL (91%), ELASTANE (9%)"/>
    <s v=""/>
  </r>
  <r>
    <s v="POLAND 004"/>
    <s v="387193126229337886"/>
    <s v="780200000000229222"/>
    <s v="8720109282566"/>
    <s v="782900000000017045"/>
    <x v="0"/>
    <s v="BDI-CKL"/>
    <x v="1"/>
    <x v="0"/>
    <x v="14"/>
    <s v="K20K206556"/>
    <s v="GREY"/>
    <s v="XS"/>
    <n v="1"/>
    <s v=""/>
    <s v=""/>
    <s v="V.BLOCK.L. OFFERED 01"/>
    <s v="MODAL RIB T-SHIRT MIDI DRESS"/>
    <s v="VIETNAM"/>
    <s v="6104440000"/>
    <n v="169.9"/>
    <n v="169.9"/>
    <s v="EUR"/>
    <s v="SUSTAINABLE MODAL (91%), ELASTANE (9%)"/>
    <s v=""/>
  </r>
  <r>
    <s v="POLAND 004"/>
    <s v="387193126229337886"/>
    <s v="780200000000229222"/>
    <s v="8720109301373"/>
    <s v="782900000000017045"/>
    <x v="0"/>
    <s v="BDI-CKL"/>
    <x v="1"/>
    <x v="0"/>
    <x v="4"/>
    <s v="K20K206629"/>
    <s v="MORNING FROST"/>
    <s v="L"/>
    <n v="2"/>
    <s v=""/>
    <s v=""/>
    <s v="V.BLOCK.L. OFFERED 01"/>
    <s v="MICRO LOGO T SHIRT"/>
    <s v="VIETNAM"/>
    <s v="6109100090"/>
    <n v="54.9"/>
    <n v="109.8"/>
    <s v="EUR"/>
    <s v="ORGANIC COTTON (100%)"/>
    <s v=""/>
  </r>
  <r>
    <s v="POLAND 004"/>
    <s v="387193126229885165"/>
    <s v="780200000000229222"/>
    <s v="8720109339703"/>
    <s v="782900000000017045"/>
    <x v="0"/>
    <s v="BDI-CKL"/>
    <x v="1"/>
    <x v="0"/>
    <x v="14"/>
    <s v="J20J223045"/>
    <s v="CK BLACK"/>
    <s v="XL"/>
    <n v="1"/>
    <s v=""/>
    <s v=""/>
    <s v="V.BLOCK.L. OFFERED 01"/>
    <s v="MODAL LAYERED TANK D"/>
    <s v="CAMBODIA"/>
    <s v="6104490000"/>
    <n v="99.9"/>
    <n v="99.9"/>
    <s v="EUR"/>
    <s v="MODAL (69%), POLYESTER PES (27%), ELASTANE (4%)"/>
    <s v=""/>
  </r>
  <r>
    <s v="POLAND 004"/>
    <s v="387193126229885165"/>
    <s v="780200000000229222"/>
    <s v="8720109339529"/>
    <s v="782900000000017045"/>
    <x v="0"/>
    <s v="BDI-CKL"/>
    <x v="1"/>
    <x v="0"/>
    <x v="14"/>
    <s v="J20J223045"/>
    <s v="CK BLACK"/>
    <s v="XS"/>
    <n v="1"/>
    <s v=""/>
    <s v=""/>
    <s v="V.BLOCK.L. OFFERED 01"/>
    <s v="MODAL LAYERED TANK D"/>
    <s v="CAMBODIA"/>
    <s v="6104490000"/>
    <n v="99.9"/>
    <n v="99.9"/>
    <s v="EUR"/>
    <s v="MODAL (69%), POLYESTER PES (27%), ELASTANE (4%)"/>
    <s v=""/>
  </r>
  <r>
    <s v="POLAND 004"/>
    <s v="387193126229885165"/>
    <s v="780200000000229222"/>
    <s v="8720109340426"/>
    <s v="782900000000017045"/>
    <x v="0"/>
    <s v="BDI-CKL"/>
    <x v="1"/>
    <x v="0"/>
    <x v="14"/>
    <s v="J20J223045"/>
    <s v="GREEN"/>
    <s v="L"/>
    <n v="2"/>
    <s v=""/>
    <s v=""/>
    <s v="V.BLOCK.L. OFFERED 01"/>
    <s v="MODAL LAYERED TANK DRESS"/>
    <s v="CAMBODIA"/>
    <s v="6104440000"/>
    <n v="99.9"/>
    <n v="199.8"/>
    <s v="EUR"/>
    <s v="MODAL (69%), POLYESTER PES (27%), ELASTANE (4%)"/>
    <s v=""/>
  </r>
  <r>
    <s v="POLAND 004"/>
    <s v="387193126229885165"/>
    <s v="780200000000229222"/>
    <s v="8720109340419"/>
    <s v="782900000000017045"/>
    <x v="0"/>
    <s v="BDI-CKL"/>
    <x v="1"/>
    <x v="0"/>
    <x v="14"/>
    <s v="J20J223045"/>
    <s v="GREEN"/>
    <s v="M"/>
    <n v="2"/>
    <s v=""/>
    <s v=""/>
    <s v="V.BLOCK.L. OFFERED 01"/>
    <s v="MODAL LAYERED TANK DRESS"/>
    <s v="CAMBODIA"/>
    <s v="6104440000"/>
    <n v="99.9"/>
    <n v="199.8"/>
    <s v="EUR"/>
    <s v="MODAL (69%), POLYESTER PES (27%), ELASTANE (4%)"/>
    <s v=""/>
  </r>
  <r>
    <s v="POLAND 004"/>
    <s v="387193126229885165"/>
    <s v="780200000000229222"/>
    <s v="8720109340402"/>
    <s v="782900000000017045"/>
    <x v="0"/>
    <s v="BDI-CKL"/>
    <x v="1"/>
    <x v="0"/>
    <x v="14"/>
    <s v="J20J223045"/>
    <s v="GREEN"/>
    <s v="S"/>
    <n v="2"/>
    <s v=""/>
    <s v=""/>
    <s v="V.BLOCK.L. OFFERED 01"/>
    <s v="MODAL LAYERED TANK DRESS"/>
    <s v="CAMBODIA"/>
    <s v="6104440000"/>
    <n v="99.9"/>
    <n v="199.8"/>
    <s v="EUR"/>
    <s v="MODAL (69%), POLYESTER PES (27%), ELASTANE (4%)"/>
    <s v=""/>
  </r>
  <r>
    <s v="POLAND 004"/>
    <s v="387193126229885165"/>
    <s v="780200000000229222"/>
    <s v="8720109315226"/>
    <s v="782900000000017045"/>
    <x v="0"/>
    <s v="BDI-CKL"/>
    <x v="1"/>
    <x v="0"/>
    <x v="4"/>
    <s v="J20J223166"/>
    <s v="BRIGHT WHITE"/>
    <s v="L"/>
    <n v="2"/>
    <s v=""/>
    <s v=""/>
    <s v="V.BLOCK.L. OFFERED 01"/>
    <s v="WARP LOGO BOYFRIEND"/>
    <s v="SRI LANKA"/>
    <s v="6109100010"/>
    <n v="69.900000000000006"/>
    <n v="139.80000000000001"/>
    <s v="EUR"/>
    <s v="TRANSITIONAL COTTON / IN-CONVERSION (51%), BETTER "/>
    <s v=" COTTON INITIATIVE (49%)"/>
  </r>
  <r>
    <s v="POLAND 004"/>
    <s v="387193126229885165"/>
    <s v="780200000000229222"/>
    <s v="8720109339567"/>
    <s v="782900000000017045"/>
    <x v="0"/>
    <s v="BDI-CKL"/>
    <x v="1"/>
    <x v="0"/>
    <x v="14"/>
    <s v="J20J223045"/>
    <s v="CK BLACK"/>
    <s v="M"/>
    <n v="2"/>
    <s v=""/>
    <s v=""/>
    <s v="V.BLOCK.L. OFFERED 01"/>
    <s v="MODAL LAYERED TANK D"/>
    <s v="CAMBODIA"/>
    <s v="6104490000"/>
    <n v="99.9"/>
    <n v="199.8"/>
    <s v="EUR"/>
    <s v="MODAL (69%), POLYESTER PES (27%), ELASTANE (4%)"/>
    <s v=""/>
  </r>
  <r>
    <s v="POLAND 004"/>
    <s v="387193126229885165"/>
    <s v="780200000000229222"/>
    <s v="8720109314298"/>
    <s v="782900000000017045"/>
    <x v="0"/>
    <s v="BDI-CKL"/>
    <x v="1"/>
    <x v="0"/>
    <x v="14"/>
    <s v="J20J223205"/>
    <s v="DIFFUSED SKYSCAPE AOP"/>
    <s v="L"/>
    <n v="2"/>
    <s v=""/>
    <s v=""/>
    <s v="V.BLOCK.L. OFFERED 01"/>
    <s v="AOP RIB SHORT SLEEVE"/>
    <s v="VIETNAM"/>
    <s v="6104420000"/>
    <n v="99.9"/>
    <n v="199.8"/>
    <s v="EUR"/>
    <s v="BETTER COTTON INITIATIVE (94%), ELASTANE (6%)"/>
    <s v=""/>
  </r>
  <r>
    <s v="POLAND 004"/>
    <s v="387193126229885165"/>
    <s v="780200000000229222"/>
    <s v="8720109314632"/>
    <s v="782900000000017045"/>
    <x v="0"/>
    <s v="BDI-CKL"/>
    <x v="1"/>
    <x v="0"/>
    <x v="4"/>
    <s v="J20J223166"/>
    <s v="BRIGHT WHITE"/>
    <s v="XS"/>
    <n v="1"/>
    <s v=""/>
    <s v=""/>
    <s v="V.BLOCK.L. OFFERED 01"/>
    <s v="WARP LOGO BOYFRIEND"/>
    <s v="SRI LANKA"/>
    <s v="6109100010"/>
    <n v="69.900000000000006"/>
    <n v="69.900000000000006"/>
    <s v="EUR"/>
    <s v="TRANSITIONAL COTTON / IN-CONVERSION (51%), BETTER "/>
    <s v=" COTTON INITIATIVE (49%)"/>
  </r>
  <r>
    <s v="POLAND 004"/>
    <s v="387193126229885165"/>
    <s v="780200000000229222"/>
    <s v="8720109315417"/>
    <s v="782900000000017045"/>
    <x v="0"/>
    <s v="BDI-CKL"/>
    <x v="1"/>
    <x v="0"/>
    <x v="4"/>
    <s v="J20J223166"/>
    <s v="BRIGHT WHITE"/>
    <s v="XL"/>
    <n v="1"/>
    <s v=""/>
    <s v=""/>
    <s v="V.BLOCK.L. OFFERED 01"/>
    <s v="WARP LOGO BOYFRIEND"/>
    <s v="SRI LANKA"/>
    <s v="6109100010"/>
    <n v="69.900000000000006"/>
    <n v="69.900000000000006"/>
    <s v="EUR"/>
    <s v="TRANSITIONAL COTTON / IN-CONVERSION (51%), BETTER "/>
    <s v=" COTTON INITIATIVE (49%)"/>
  </r>
  <r>
    <s v="POLAND 004"/>
    <s v="387193126229885165"/>
    <s v="780200000000229222"/>
    <s v="8720109314687"/>
    <s v="782900000000017045"/>
    <x v="0"/>
    <s v="BDI-CKL"/>
    <x v="1"/>
    <x v="0"/>
    <x v="4"/>
    <s v="J20J223166"/>
    <s v="BRIGHT WHITE"/>
    <s v="S"/>
    <n v="2"/>
    <s v=""/>
    <s v=""/>
    <s v="V.BLOCK.L. OFFERED 01"/>
    <s v="WARP LOGO BOYFRIEND"/>
    <s v="SRI LANKA"/>
    <s v="6109100010"/>
    <n v="69.900000000000006"/>
    <n v="139.80000000000001"/>
    <s v="EUR"/>
    <s v="TRANSITIONAL COTTON / IN-CONVERSION (51%), BETTER "/>
    <s v=" COTTON INITIATIVE (49%)"/>
  </r>
  <r>
    <s v="POLAND 004"/>
    <s v="387193126229885165"/>
    <s v="780200000000229222"/>
    <s v="8720109314960"/>
    <s v="782900000000017045"/>
    <x v="0"/>
    <s v="BDI-CKL"/>
    <x v="1"/>
    <x v="0"/>
    <x v="4"/>
    <s v="J20J223166"/>
    <s v="BRIGHT WHITE"/>
    <s v="M"/>
    <n v="2"/>
    <s v=""/>
    <s v=""/>
    <s v="V.BLOCK.L. OFFERED 01"/>
    <s v="WARP LOGO BOYFRIEND"/>
    <s v="SRI LANKA"/>
    <s v="6109100010"/>
    <n v="69.900000000000006"/>
    <n v="139.80000000000001"/>
    <s v="EUR"/>
    <s v="TRANSITIONAL COTTON / IN-CONVERSION (51%), BETTER "/>
    <s v=" COTTON INITIATIVE (49%)"/>
  </r>
  <r>
    <s v="POLAND 004"/>
    <s v="387193126229885165"/>
    <s v="780200000000229222"/>
    <s v="8720109327809"/>
    <s v="782900000000017045"/>
    <x v="0"/>
    <s v="BDI-CKL"/>
    <x v="1"/>
    <x v="0"/>
    <x v="20"/>
    <s v="J20J223071"/>
    <s v="BRIGHT WHITE"/>
    <s v="L"/>
    <n v="2"/>
    <s v=""/>
    <s v=""/>
    <s v="V.BLOCK.L. OFFERED 01"/>
    <s v="SHEEN MILANO BACK ST"/>
    <s v="CHINA"/>
    <s v="6204499090"/>
    <n v="99.9"/>
    <n v="199.8"/>
    <s v="EUR"/>
    <s v="RECYCLED POLYESTER (77%), MODAL (19%), ELASTANE (4"/>
    <s v="4%)"/>
  </r>
  <r>
    <s v="POLAND 004"/>
    <s v="387193126229885165"/>
    <s v="780200000000229222"/>
    <s v="8720109339543"/>
    <s v="782900000000017045"/>
    <x v="0"/>
    <s v="BDI-CKL"/>
    <x v="1"/>
    <x v="0"/>
    <x v="14"/>
    <s v="J20J223045"/>
    <s v="CK BLACK"/>
    <s v="S"/>
    <n v="2"/>
    <s v=""/>
    <s v=""/>
    <s v="V.BLOCK.L. OFFERED 01"/>
    <s v="MODAL LAYERED TANK D"/>
    <s v="CAMBODIA"/>
    <s v="6104490000"/>
    <n v="99.9"/>
    <n v="199.8"/>
    <s v="EUR"/>
    <s v="MODAL (69%), POLYESTER PES (27%), ELASTANE (4%)"/>
    <s v=""/>
  </r>
  <r>
    <s v="POLAND 004"/>
    <s v="387193126229885165"/>
    <s v="780200000000229222"/>
    <s v="8720109339598"/>
    <s v="782900000000017045"/>
    <x v="0"/>
    <s v="BDI-CKL"/>
    <x v="1"/>
    <x v="0"/>
    <x v="14"/>
    <s v="J20J223045"/>
    <s v="CK BLACK"/>
    <s v="L"/>
    <n v="2"/>
    <s v=""/>
    <s v=""/>
    <s v="V.BLOCK.L. OFFERED 01"/>
    <s v="MODAL LAYERED TANK D"/>
    <s v="CAMBODIA"/>
    <s v="6104490000"/>
    <n v="99.9"/>
    <n v="199.8"/>
    <s v="EUR"/>
    <s v="MODAL (69%), POLYESTER PES (27%), ELASTANE (4%)"/>
    <s v=""/>
  </r>
  <r>
    <s v="POLAND 004"/>
    <s v="387193126229885165"/>
    <s v="780200000000229222"/>
    <s v="8720109313932"/>
    <s v="782900000000017045"/>
    <x v="0"/>
    <s v="BDI-CKL"/>
    <x v="1"/>
    <x v="0"/>
    <x v="14"/>
    <s v="J20J223205"/>
    <s v="DIFFUSED SKYSCAPE AOP"/>
    <s v="XS"/>
    <n v="1"/>
    <s v=""/>
    <s v=""/>
    <s v="V.BLOCK.L. OFFERED 01"/>
    <s v="AOP RIB SHORT SLEEVE"/>
    <s v="VIETNAM"/>
    <s v="6104420000"/>
    <n v="99.9"/>
    <n v="99.9"/>
    <s v="EUR"/>
    <s v="BETTER COTTON INITIATIVE (94%), ELASTANE (6%)"/>
    <s v=""/>
  </r>
  <r>
    <s v="POLAND 004"/>
    <s v="387193126229885165"/>
    <s v="780200000000229222"/>
    <s v="8720109314441"/>
    <s v="782900000000017045"/>
    <x v="0"/>
    <s v="BDI-CKL"/>
    <x v="1"/>
    <x v="0"/>
    <x v="14"/>
    <s v="J20J223205"/>
    <s v="DIFFUSED SKYSCAPE AOP"/>
    <s v="XL"/>
    <n v="1"/>
    <s v=""/>
    <s v=""/>
    <s v="V.BLOCK.L. OFFERED 01"/>
    <s v="AOP RIB SHORT SLEEVE"/>
    <s v="VIETNAM"/>
    <s v="6104420000"/>
    <n v="99.9"/>
    <n v="99.9"/>
    <s v="EUR"/>
    <s v="BETTER COTTON INITIATIVE (94%), ELASTANE (6%)"/>
    <s v=""/>
  </r>
  <r>
    <s v="POLAND 004"/>
    <s v="387193126229885165"/>
    <s v="780200000000229222"/>
    <s v="8720109314205"/>
    <s v="782900000000017045"/>
    <x v="0"/>
    <s v="BDI-CKL"/>
    <x v="1"/>
    <x v="0"/>
    <x v="14"/>
    <s v="J20J223205"/>
    <s v="DIFFUSED SKYSCAPE AOP"/>
    <s v="S"/>
    <n v="2"/>
    <s v=""/>
    <s v=""/>
    <s v="V.BLOCK.L. OFFERED 01"/>
    <s v="AOP RIB SHORT SLEEVE"/>
    <s v="VIETNAM"/>
    <s v="6104420000"/>
    <n v="99.9"/>
    <n v="199.8"/>
    <s v="EUR"/>
    <s v="BETTER COTTON INITIATIVE (94%), ELASTANE (6%)"/>
    <s v=""/>
  </r>
  <r>
    <s v="POLAND 004"/>
    <s v="387193126229885165"/>
    <s v="780200000000229222"/>
    <s v="8720109314267"/>
    <s v="782900000000017045"/>
    <x v="0"/>
    <s v="BDI-CKL"/>
    <x v="1"/>
    <x v="0"/>
    <x v="14"/>
    <s v="J20J223205"/>
    <s v="DIFFUSED SKYSCAPE AOP"/>
    <s v="M"/>
    <n v="2"/>
    <s v=""/>
    <s v=""/>
    <s v="V.BLOCK.L. OFFERED 01"/>
    <s v="AOP RIB SHORT SLEEVE"/>
    <s v="VIETNAM"/>
    <s v="6104420000"/>
    <n v="99.9"/>
    <n v="199.8"/>
    <s v="EUR"/>
    <s v="BETTER COTTON INITIATIVE (94%), ELASTANE (6%)"/>
    <s v=""/>
  </r>
  <r>
    <s v="POLAND 004"/>
    <s v="387193126229885165"/>
    <s v="780200000000229222"/>
    <s v="8720109340396"/>
    <s v="782900000000017045"/>
    <x v="0"/>
    <s v="BDI-CKL"/>
    <x v="1"/>
    <x v="0"/>
    <x v="14"/>
    <s v="J20J223045"/>
    <s v="GREEN"/>
    <s v="XS"/>
    <n v="1"/>
    <s v=""/>
    <s v=""/>
    <s v="V.BLOCK.L. OFFERED 01"/>
    <s v="MODAL LAYERED TANK DRESS"/>
    <s v="CAMBODIA"/>
    <s v="6104440000"/>
    <n v="99.9"/>
    <n v="99.9"/>
    <s v="EUR"/>
    <s v="MODAL (69%), POLYESTER PES (27%), ELASTANE (4%)"/>
    <s v=""/>
  </r>
  <r>
    <s v="POLAND 004"/>
    <s v="387193126229885165"/>
    <s v="780200000000229222"/>
    <s v="8720109327137"/>
    <s v="782900000000017045"/>
    <x v="0"/>
    <s v="BDI-CKL"/>
    <x v="1"/>
    <x v="0"/>
    <x v="20"/>
    <s v="J20J223071"/>
    <s v="BRIGHT WHITE"/>
    <s v="XS"/>
    <n v="1"/>
    <s v=""/>
    <s v=""/>
    <s v="V.BLOCK.L. OFFERED 01"/>
    <s v="SHEEN MILANO BACK ST"/>
    <s v="CHINA"/>
    <s v="6204499090"/>
    <n v="99.9"/>
    <n v="99.9"/>
    <s v="EUR"/>
    <s v="RECYCLED POLYESTER (77%), MODAL (19%), ELASTANE (4"/>
    <s v="4%)"/>
  </r>
  <r>
    <s v="POLAND 004"/>
    <s v="387193126229885165"/>
    <s v="780200000000229222"/>
    <s v="8720109328066"/>
    <s v="782900000000017045"/>
    <x v="0"/>
    <s v="BDI-CKL"/>
    <x v="1"/>
    <x v="0"/>
    <x v="20"/>
    <s v="J20J223071"/>
    <s v="BRIGHT WHITE"/>
    <s v="XL"/>
    <n v="1"/>
    <s v=""/>
    <s v=""/>
    <s v="V.BLOCK.L. OFFERED 01"/>
    <s v="SHEEN MILANO BACK ST"/>
    <s v="CHINA"/>
    <s v="6204499090"/>
    <n v="99.9"/>
    <n v="99.9"/>
    <s v="EUR"/>
    <s v="RECYCLED POLYESTER (77%), MODAL (19%), ELASTANE (4"/>
    <s v="4%)"/>
  </r>
  <r>
    <s v="POLAND 004"/>
    <s v="387193126229885165"/>
    <s v="780200000000229222"/>
    <s v="8720109327359"/>
    <s v="782900000000017045"/>
    <x v="0"/>
    <s v="BDI-CKL"/>
    <x v="1"/>
    <x v="0"/>
    <x v="20"/>
    <s v="J20J223071"/>
    <s v="BRIGHT WHITE"/>
    <s v="S"/>
    <n v="2"/>
    <s v=""/>
    <s v=""/>
    <s v="V.BLOCK.L. OFFERED 01"/>
    <s v="SHEEN MILANO BACK ST"/>
    <s v="CHINA"/>
    <s v="6204499090"/>
    <n v="99.9"/>
    <n v="199.8"/>
    <s v="EUR"/>
    <s v="RECYCLED POLYESTER (77%), MODAL (19%), ELASTANE (4"/>
    <s v="4%)"/>
  </r>
  <r>
    <s v="POLAND 004"/>
    <s v="387193126229885165"/>
    <s v="780200000000229222"/>
    <s v="8720109327564"/>
    <s v="782900000000017045"/>
    <x v="0"/>
    <s v="BDI-CKL"/>
    <x v="1"/>
    <x v="0"/>
    <x v="20"/>
    <s v="J20J223071"/>
    <s v="BRIGHT WHITE"/>
    <s v="M"/>
    <n v="2"/>
    <s v=""/>
    <s v=""/>
    <s v="V.BLOCK.L. OFFERED 01"/>
    <s v="SHEEN MILANO BACK ST"/>
    <s v="CHINA"/>
    <s v="6204499090"/>
    <n v="99.9"/>
    <n v="199.8"/>
    <s v="EUR"/>
    <s v="RECYCLED POLYESTER (77%), MODAL (19%), ELASTANE (4"/>
    <s v="4%)"/>
  </r>
  <r>
    <s v="POLAND 004"/>
    <s v="387193126229885165"/>
    <s v="780200000000229222"/>
    <s v="8720109340433"/>
    <s v="782900000000017045"/>
    <x v="0"/>
    <s v="BDI-CKL"/>
    <x v="1"/>
    <x v="0"/>
    <x v="14"/>
    <s v="J20J223045"/>
    <s v="GREEN"/>
    <s v="XL"/>
    <n v="1"/>
    <s v=""/>
    <s v=""/>
    <s v="V.BLOCK.L. OFFERED 01"/>
    <s v="MODAL LAYERED TANK DRESS"/>
    <s v="CAMBODIA"/>
    <s v="6104440000"/>
    <n v="99.9"/>
    <n v="99.9"/>
    <s v="EUR"/>
    <s v="MODAL (69%), POLYESTER PES (27%), ELASTANE (4%)"/>
    <s v=""/>
  </r>
  <r>
    <s v="POLAND 004"/>
    <s v="387193126229887268"/>
    <s v="780200000000229222"/>
    <s v="8720109333916"/>
    <s v="782900000000017045"/>
    <x v="0"/>
    <s v="BDI-CKL"/>
    <x v="1"/>
    <x v="0"/>
    <x v="5"/>
    <s v="J20J223422"/>
    <s v="LUNAR ROCK"/>
    <s v="M"/>
    <n v="2"/>
    <s v=""/>
    <s v=""/>
    <s v="V.BLOCK.L. OFFERED 01"/>
    <s v="DIFFUSED MONOLOGO JO"/>
    <s v="VIETNAM"/>
    <s v="6104620000"/>
    <n v="109.9"/>
    <n v="219.8"/>
    <s v="EUR"/>
    <s v="ORGANIC COTTON (100%)"/>
    <s v=""/>
  </r>
  <r>
    <s v="POLAND 004"/>
    <s v="387193126229887268"/>
    <s v="780200000000229222"/>
    <s v="8720109334388"/>
    <s v="782900000000017045"/>
    <x v="0"/>
    <s v="BDI-CKL"/>
    <x v="1"/>
    <x v="0"/>
    <x v="5"/>
    <s v="J20J223422"/>
    <s v="LUNAR ROCK"/>
    <s v="L"/>
    <n v="2"/>
    <s v=""/>
    <s v=""/>
    <s v="V.BLOCK.L. OFFERED 01"/>
    <s v="DIFFUSED MONOLOGO JO"/>
    <s v="VIETNAM"/>
    <s v="6104620000"/>
    <n v="109.9"/>
    <n v="219.8"/>
    <s v="EUR"/>
    <s v="ORGANIC COTTON (100%)"/>
    <s v=""/>
  </r>
  <r>
    <s v="POLAND 004"/>
    <s v="387193126229887268"/>
    <s v="780200000000229222"/>
    <s v="8720109333602"/>
    <s v="782900000000017045"/>
    <x v="0"/>
    <s v="BDI-CKL"/>
    <x v="1"/>
    <x v="0"/>
    <x v="5"/>
    <s v="J20J223422"/>
    <s v="LUNAR ROCK"/>
    <s v="S"/>
    <n v="2"/>
    <s v=""/>
    <s v=""/>
    <s v="V.BLOCK.L. OFFERED 01"/>
    <s v="DIFFUSED MONOLOGO JO"/>
    <s v="VIETNAM"/>
    <s v="6104620000"/>
    <n v="109.9"/>
    <n v="219.8"/>
    <s v="EUR"/>
    <s v="ORGANIC COTTON (100%)"/>
    <s v=""/>
  </r>
  <r>
    <s v="POLAND 004"/>
    <s v="387193126229887268"/>
    <s v="780200000000229222"/>
    <s v="8720109334227"/>
    <s v="782900000000017045"/>
    <x v="0"/>
    <s v="BDI-CKL"/>
    <x v="1"/>
    <x v="0"/>
    <x v="14"/>
    <s v="J20J223059"/>
    <s v="DARK JUNIPER"/>
    <s v="XS"/>
    <n v="1"/>
    <s v=""/>
    <s v=""/>
    <s v="V.BLOCK.L. OFFERED 01"/>
    <s v="SLUB RIB DRESS"/>
    <s v="CAMBODIA"/>
    <s v="6104430000"/>
    <n v="89.9"/>
    <n v="89.9"/>
    <s v="EUR"/>
    <s v="POLYESTER PES (67%), BETTER COTTON INITIATIVE (32%"/>
    <s v="%), ELASTANE (1%)"/>
  </r>
  <r>
    <s v="POLAND 004"/>
    <s v="387193126229887268"/>
    <s v="780200000000229222"/>
    <s v="8720109334890"/>
    <s v="782900000000017045"/>
    <x v="0"/>
    <s v="BDI-CKL"/>
    <x v="1"/>
    <x v="0"/>
    <x v="5"/>
    <s v="J20J223422"/>
    <s v="LUNAR ROCK"/>
    <s v="XL"/>
    <n v="1"/>
    <s v=""/>
    <s v=""/>
    <s v="V.BLOCK.L. OFFERED 01"/>
    <s v="DIFFUSED MONOLOGO JO"/>
    <s v="VIETNAM"/>
    <s v="6104620000"/>
    <n v="109.9"/>
    <n v="109.9"/>
    <s v="EUR"/>
    <s v="ORGANIC COTTON (100%)"/>
    <s v=""/>
  </r>
  <r>
    <s v="POLAND 004"/>
    <s v="387193126229887268"/>
    <s v="780200000000229222"/>
    <s v="8720109334753"/>
    <s v="782900000000017045"/>
    <x v="0"/>
    <s v="BDI-CKL"/>
    <x v="1"/>
    <x v="0"/>
    <x v="14"/>
    <s v="J20J223059"/>
    <s v="DARK JUNIPER"/>
    <s v="S"/>
    <n v="2"/>
    <s v=""/>
    <s v=""/>
    <s v="V.BLOCK.L. OFFERED 01"/>
    <s v="SLUB RIB DRESS"/>
    <s v="CAMBODIA"/>
    <s v="6104430000"/>
    <n v="89.9"/>
    <n v="179.8"/>
    <s v="EUR"/>
    <s v="POLYESTER PES (67%), BETTER COTTON INITIATIVE (32%"/>
    <s v="%), ELASTANE (1%)"/>
  </r>
  <r>
    <s v="POLAND 004"/>
    <s v="387193126229887268"/>
    <s v="780200000000229222"/>
    <s v="8720109333473"/>
    <s v="782900000000017045"/>
    <x v="0"/>
    <s v="BDI-CKL"/>
    <x v="1"/>
    <x v="0"/>
    <x v="5"/>
    <s v="J20J223422"/>
    <s v="LUNAR ROCK"/>
    <s v="XS"/>
    <n v="1"/>
    <s v=""/>
    <s v=""/>
    <s v="V.BLOCK.L. OFFERED 01"/>
    <s v="DIFFUSED MONOLOGO JO"/>
    <s v="VIETNAM"/>
    <s v="6104620000"/>
    <n v="109.9"/>
    <n v="109.9"/>
    <s v="EUR"/>
    <s v="ORGANIC COTTON (100%)"/>
    <s v=""/>
  </r>
  <r>
    <s v="POLAND 004"/>
    <s v="387193126229887268"/>
    <s v="780200000000229222"/>
    <s v="8720109335460"/>
    <s v="782900000000017045"/>
    <x v="0"/>
    <s v="BDI-CKL"/>
    <x v="1"/>
    <x v="0"/>
    <x v="14"/>
    <s v="J20J223052"/>
    <s v="GREEN"/>
    <s v="L"/>
    <n v="2"/>
    <s v=""/>
    <s v=""/>
    <s v="V.BLOCK.L. OFFERED 01"/>
    <s v="WASHED RIB LABEL LONG DRESS"/>
    <s v="INDIA"/>
    <s v="6104420000"/>
    <n v="99.9"/>
    <n v="199.8"/>
    <s v="EUR"/>
    <s v="TRANSITIONAL COTTON / IN-CONVERSION (56%), BETTER "/>
    <s v=" COTTON INITIATIVE (38%), ELASTANE (6%)"/>
  </r>
  <r>
    <s v="POLAND 004"/>
    <s v="387193126229887268"/>
    <s v="780200000000229222"/>
    <s v="8720109336337"/>
    <s v="782900000000017045"/>
    <x v="0"/>
    <s v="BDI-CKL"/>
    <x v="1"/>
    <x v="0"/>
    <x v="14"/>
    <s v="J20J223059"/>
    <s v="DARK JUNIPER"/>
    <s v="XL"/>
    <n v="1"/>
    <s v=""/>
    <s v=""/>
    <s v="V.BLOCK.L. OFFERED 01"/>
    <s v="SLUB RIB DRESS"/>
    <s v="CAMBODIA"/>
    <s v="6104430000"/>
    <n v="89.9"/>
    <n v="89.9"/>
    <s v="EUR"/>
    <s v="POLYESTER PES (67%), BETTER COTTON INITIATIVE (32%"/>
    <s v="%), ELASTANE (1%)"/>
  </r>
  <r>
    <s v="POLAND 004"/>
    <s v="387193126229887268"/>
    <s v="780200000000229222"/>
    <s v="8720109335774"/>
    <s v="782900000000017045"/>
    <x v="0"/>
    <s v="BDI-CKL"/>
    <x v="1"/>
    <x v="0"/>
    <x v="14"/>
    <s v="J20J223059"/>
    <s v="DARK JUNIPER"/>
    <s v="L"/>
    <n v="2"/>
    <s v=""/>
    <s v=""/>
    <s v="V.BLOCK.L. OFFERED 01"/>
    <s v="SLUB RIB DRESS"/>
    <s v="CAMBODIA"/>
    <s v="6104430000"/>
    <n v="89.9"/>
    <n v="179.8"/>
    <s v="EUR"/>
    <s v="POLYESTER PES (67%), BETTER COTTON INITIATIVE (32%"/>
    <s v="%), ELASTANE (1%)"/>
  </r>
  <r>
    <s v="POLAND 004"/>
    <s v="387193126229887268"/>
    <s v="780200000000229222"/>
    <s v="8720109335347"/>
    <s v="782900000000017045"/>
    <x v="0"/>
    <s v="BDI-CKL"/>
    <x v="1"/>
    <x v="0"/>
    <x v="14"/>
    <s v="J20J223059"/>
    <s v="DARK JUNIPER"/>
    <s v="M"/>
    <n v="2"/>
    <s v=""/>
    <s v=""/>
    <s v="V.BLOCK.L. OFFERED 01"/>
    <s v="SLUB RIB DRESS"/>
    <s v="CAMBODIA"/>
    <s v="6104430000"/>
    <n v="89.9"/>
    <n v="179.8"/>
    <s v="EUR"/>
    <s v="POLYESTER PES (67%), BETTER COTTON INITIATIVE (32%"/>
    <s v="%), ELASTANE (1%)"/>
  </r>
  <r>
    <s v="POLAND 004"/>
    <s v="387193126229889026"/>
    <s v="780200000000229222"/>
    <s v="8720109336016"/>
    <s v="782900000000017045"/>
    <x v="0"/>
    <s v="BDI-CKL"/>
    <x v="1"/>
    <x v="0"/>
    <x v="14"/>
    <s v="J20J223052"/>
    <s v="GREEN"/>
    <s v="XL"/>
    <n v="1"/>
    <s v=""/>
    <s v=""/>
    <s v="V.BLOCK.L. OFFERED 01"/>
    <s v="WASHED RIB LABEL LONG DRESS"/>
    <s v="INDIA"/>
    <s v="6104420000"/>
    <n v="99.9"/>
    <n v="99.9"/>
    <s v="EUR"/>
    <s v="TRANSITIONAL COTTON / IN-CONVERSION (56%), BETTER "/>
    <s v=" COTTON INITIATIVE (38%), ELASTANE (6%)"/>
  </r>
  <r>
    <s v="POLAND 004"/>
    <s v="387193126229889026"/>
    <s v="780200000000229222"/>
    <s v="8720109334395"/>
    <s v="782900000000017045"/>
    <x v="0"/>
    <s v="BDI-CKL"/>
    <x v="1"/>
    <x v="0"/>
    <x v="14"/>
    <s v="J20J223052"/>
    <s v="GREEN"/>
    <s v="S"/>
    <n v="2"/>
    <s v=""/>
    <s v=""/>
    <s v="V.BLOCK.L. OFFERED 01"/>
    <s v="WASHED RIB LABEL LONG DRESS"/>
    <s v="INDIA"/>
    <s v="6104420000"/>
    <n v="99.9"/>
    <n v="199.8"/>
    <s v="EUR"/>
    <s v="TRANSITIONAL COTTON / IN-CONVERSION (56%), BETTER "/>
    <s v=" COTTON INITIATIVE (38%), ELASTANE (6%)"/>
  </r>
  <r>
    <s v="POLAND 004"/>
    <s v="387193126229889026"/>
    <s v="780200000000229222"/>
    <s v="8720109334883"/>
    <s v="782900000000017045"/>
    <x v="0"/>
    <s v="BDI-CKL"/>
    <x v="1"/>
    <x v="0"/>
    <x v="14"/>
    <s v="J20J223052"/>
    <s v="GREEN"/>
    <s v="M"/>
    <n v="2"/>
    <s v=""/>
    <s v=""/>
    <s v="V.BLOCK.L. OFFERED 01"/>
    <s v="WASHED RIB LABEL LONG DRESS"/>
    <s v="INDIA"/>
    <s v="6104420000"/>
    <n v="99.9"/>
    <n v="199.8"/>
    <s v="EUR"/>
    <s v="TRANSITIONAL COTTON / IN-CONVERSION (56%), BETTER "/>
    <s v=" COTTON INITIATIVE (38%), ELASTANE (6%)"/>
  </r>
  <r>
    <s v="POLAND 004"/>
    <s v="387193126229889026"/>
    <s v="780200000000229222"/>
    <s v="8720109333947"/>
    <s v="782900000000017045"/>
    <x v="0"/>
    <s v="BDI-CKL"/>
    <x v="1"/>
    <x v="0"/>
    <x v="14"/>
    <s v="J20J223052"/>
    <s v="GREEN"/>
    <s v="XS"/>
    <n v="1"/>
    <s v=""/>
    <s v=""/>
    <s v="V.BLOCK.L. OFFERED 01"/>
    <s v="WASHED RIB LABEL LONG DRESS"/>
    <s v="INDIA"/>
    <s v="6104420000"/>
    <n v="99.9"/>
    <n v="99.9"/>
    <s v="EUR"/>
    <s v="TRANSITIONAL COTTON / IN-CONVERSION (56%), BETTER "/>
    <s v=" COTTON INITIATIVE (38%), ELASTANE (6%)"/>
  </r>
  <r>
    <s v="POLAND 004"/>
    <s v="387193126230051665"/>
    <s v="780200000000229222"/>
    <s v="8720109298758"/>
    <s v="782900000000017045"/>
    <x v="0"/>
    <s v="BDI-CKL"/>
    <x v="1"/>
    <x v="0"/>
    <x v="3"/>
    <s v="K20K206694"/>
    <s v="WHITE"/>
    <s v="42"/>
    <n v="2"/>
    <s v=""/>
    <s v=""/>
    <s v="V.BLOCK.L. OFFERED 01"/>
    <s v="LINEN BLEND RELAXED SHIRT"/>
    <s v="CHINA"/>
    <s v="6206400000"/>
    <n v="179.9"/>
    <n v="359.8"/>
    <s v="EUR"/>
    <s v="SUSTAINABLE LYOCELL (70%), LINEN (30%)"/>
    <s v=""/>
  </r>
  <r>
    <s v="POLAND 004"/>
    <s v="387193126230051665"/>
    <s v="780200000000229222"/>
    <s v="8720109298765"/>
    <s v="782900000000017045"/>
    <x v="0"/>
    <s v="BDI-CKL"/>
    <x v="1"/>
    <x v="0"/>
    <x v="3"/>
    <s v="K20K206694"/>
    <s v="WHITE"/>
    <s v="44"/>
    <n v="1"/>
    <s v=""/>
    <s v=""/>
    <s v="V.BLOCK.L. OFFERED 01"/>
    <s v="LINEN BLEND RELAXED SHIRT"/>
    <s v="CHINA"/>
    <s v="6206400000"/>
    <n v="179.9"/>
    <n v="179.9"/>
    <s v="EUR"/>
    <s v="SUSTAINABLE LYOCELL (70%), LINEN (30%)"/>
    <s v=""/>
  </r>
  <r>
    <s v="POLAND 004"/>
    <s v="387193126230051665"/>
    <s v="780200000000229222"/>
    <s v="8720109292909"/>
    <s v="782900000000017045"/>
    <x v="0"/>
    <s v="BDI-CKL"/>
    <x v="1"/>
    <x v="0"/>
    <x v="14"/>
    <s v="K20K206697"/>
    <s v="GREY"/>
    <s v="36"/>
    <n v="1"/>
    <s v=""/>
    <s v=""/>
    <s v="V.BLOCK.L. OFFERED 01"/>
    <s v="LINEN BLEND RELAXED SHIRT DRESS"/>
    <s v="CHINA"/>
    <s v="6204440090"/>
    <n v="199.9"/>
    <n v="199.9"/>
    <s v="EUR"/>
    <s v="SUSTAINABLE LYOCELL (70%), LINEN (30%)"/>
    <s v=""/>
  </r>
  <r>
    <s v="POLAND 004"/>
    <s v="387193126230051665"/>
    <s v="780200000000229222"/>
    <s v="8720109292992"/>
    <s v="782900000000017045"/>
    <x v="0"/>
    <s v="BDI-CKL"/>
    <x v="1"/>
    <x v="0"/>
    <x v="14"/>
    <s v="K20K206697"/>
    <s v="GREY"/>
    <s v="38"/>
    <n v="2"/>
    <s v=""/>
    <s v=""/>
    <s v="V.BLOCK.L. OFFERED 01"/>
    <s v="LINEN BLEND RELAXED SHIRT DRESS"/>
    <s v="CHINA"/>
    <s v="6204440090"/>
    <n v="199.9"/>
    <n v="399.8"/>
    <s v="EUR"/>
    <s v="SUSTAINABLE LYOCELL (70%), LINEN (30%)"/>
    <s v=""/>
  </r>
  <r>
    <s v="POLAND 004"/>
    <s v="387193126230051665"/>
    <s v="780200000000229222"/>
    <s v="8720109293173"/>
    <s v="782900000000017045"/>
    <x v="0"/>
    <s v="BDI-CKL"/>
    <x v="1"/>
    <x v="0"/>
    <x v="14"/>
    <s v="K20K206697"/>
    <s v="GREY"/>
    <s v="40"/>
    <n v="2"/>
    <s v=""/>
    <s v=""/>
    <s v="V.BLOCK.L. OFFERED 01"/>
    <s v="LINEN BLEND RELAXED SHIRT DRESS"/>
    <s v="CHINA"/>
    <s v="6204440090"/>
    <n v="199.9"/>
    <n v="399.8"/>
    <s v="EUR"/>
    <s v="SUSTAINABLE LYOCELL (70%), LINEN (30%)"/>
    <s v=""/>
  </r>
  <r>
    <s v="POLAND 004"/>
    <s v="387193126230051665"/>
    <s v="780200000000229222"/>
    <s v="8720109293364"/>
    <s v="782900000000017045"/>
    <x v="0"/>
    <s v="BDI-CKL"/>
    <x v="1"/>
    <x v="0"/>
    <x v="14"/>
    <s v="K20K206697"/>
    <s v="GREY"/>
    <s v="42"/>
    <n v="2"/>
    <s v=""/>
    <s v=""/>
    <s v="V.BLOCK.L. OFFERED 01"/>
    <s v="LINEN BLEND RELAXED SHIRT DRESS"/>
    <s v="CHINA"/>
    <s v="6204440090"/>
    <n v="199.9"/>
    <n v="399.8"/>
    <s v="EUR"/>
    <s v="SUSTAINABLE LYOCELL (70%), LINEN (30%)"/>
    <s v=""/>
  </r>
  <r>
    <s v="POLAND 004"/>
    <s v="387193126230051665"/>
    <s v="780200000000229222"/>
    <s v="8720109293548"/>
    <s v="782900000000017045"/>
    <x v="0"/>
    <s v="BDI-CKL"/>
    <x v="1"/>
    <x v="0"/>
    <x v="14"/>
    <s v="K20K206697"/>
    <s v="GREY"/>
    <s v="44"/>
    <n v="1"/>
    <s v=""/>
    <s v=""/>
    <s v="V.BLOCK.L. OFFERED 01"/>
    <s v="LINEN BLEND RELAXED SHIRT DRESS"/>
    <s v="CHINA"/>
    <s v="6204440090"/>
    <n v="199.9"/>
    <n v="199.9"/>
    <s v="EUR"/>
    <s v="SUSTAINABLE LYOCELL (70%), LINEN (30%)"/>
    <s v=""/>
  </r>
  <r>
    <s v="POLAND 004"/>
    <s v="387193126230051665"/>
    <s v="780200000000229222"/>
    <s v="8720109298741"/>
    <s v="782900000000017045"/>
    <x v="0"/>
    <s v="BDI-CKL"/>
    <x v="1"/>
    <x v="0"/>
    <x v="3"/>
    <s v="K20K206694"/>
    <s v="WHITE"/>
    <s v="40"/>
    <n v="2"/>
    <s v=""/>
    <s v=""/>
    <s v="V.BLOCK.L. OFFERED 01"/>
    <s v="LINEN BLEND RELAXED SHIRT"/>
    <s v="CHINA"/>
    <s v="6206400000"/>
    <n v="179.9"/>
    <n v="359.8"/>
    <s v="EUR"/>
    <s v="SUSTAINABLE LYOCELL (70%), LINEN (30%)"/>
    <s v=""/>
  </r>
  <r>
    <s v="POLAND 004"/>
    <s v="387193126230051665"/>
    <s v="780200000000229222"/>
    <s v="8720109298734"/>
    <s v="782900000000017045"/>
    <x v="0"/>
    <s v="BDI-CKL"/>
    <x v="1"/>
    <x v="0"/>
    <x v="3"/>
    <s v="K20K206694"/>
    <s v="WHITE"/>
    <s v="38"/>
    <n v="2"/>
    <s v=""/>
    <s v=""/>
    <s v="V.BLOCK.L. OFFERED 01"/>
    <s v="LINEN BLEND RELAXED SHIRT"/>
    <s v="CHINA"/>
    <s v="6206400000"/>
    <n v="179.9"/>
    <n v="359.8"/>
    <s v="EUR"/>
    <s v="SUSTAINABLE LYOCELL (70%), LINEN (30%)"/>
    <s v=""/>
  </r>
  <r>
    <s v="POLAND 004"/>
    <s v="387193126230051665"/>
    <s v="780200000000229222"/>
    <s v="8720109298727"/>
    <s v="782900000000017045"/>
    <x v="0"/>
    <s v="BDI-CKL"/>
    <x v="1"/>
    <x v="0"/>
    <x v="3"/>
    <s v="K20K206694"/>
    <s v="WHITE"/>
    <s v="36"/>
    <n v="1"/>
    <s v=""/>
    <s v=""/>
    <s v="V.BLOCK.L. OFFERED 01"/>
    <s v="LINEN BLEND RELAXED SHIRT"/>
    <s v="CHINA"/>
    <s v="6206400000"/>
    <n v="179.9"/>
    <n v="179.9"/>
    <s v="EUR"/>
    <s v="SUSTAINABLE LYOCELL (70%), LINEN (30%)"/>
    <s v=""/>
  </r>
  <r>
    <s v="POLAND 004"/>
    <s v="387193126218195718"/>
    <s v="780200000000229222"/>
    <s v="8720109298871"/>
    <s v="782900000000017045"/>
    <x v="0"/>
    <s v="BDI-CKL"/>
    <x v="1"/>
    <x v="0"/>
    <x v="5"/>
    <s v="K20K205959"/>
    <s v="MORNING FROST"/>
    <s v="40"/>
    <n v="2"/>
    <s v=""/>
    <s v=""/>
    <s v="V.BLOCK.L. OFFERED 01"/>
    <s v="ESS SLIM TAPERED ANK"/>
    <s v="PORTUGAL"/>
    <s v="6204631890"/>
    <n v="219.9"/>
    <n v="439.8"/>
    <s v="EUR"/>
    <s v="RECYCLED POLYESTER (66%), VISCOSE (30%), POLYESTER"/>
    <s v="R PES (3%)"/>
  </r>
  <r>
    <s v="POLAND 004"/>
    <s v="387193126218195718"/>
    <s v="780200000000229222"/>
    <s v="8720109298895"/>
    <s v="782900000000017045"/>
    <x v="0"/>
    <s v="BDI-CKL"/>
    <x v="1"/>
    <x v="0"/>
    <x v="5"/>
    <s v="K20K205959"/>
    <s v="MORNING FROST"/>
    <s v="44"/>
    <n v="1"/>
    <s v=""/>
    <s v=""/>
    <s v="V.BLOCK.L. OFFERED 01"/>
    <s v="ESS SLIM TAPERED ANK"/>
    <s v="PORTUGAL"/>
    <s v="6204631890"/>
    <n v="219.9"/>
    <n v="219.9"/>
    <s v="EUR"/>
    <s v="RECYCLED POLYESTER (66%), VISCOSE (30%), POLYESTER"/>
    <s v="R PES (3%)"/>
  </r>
  <r>
    <s v="POLAND 004"/>
    <s v="387193126218195718"/>
    <s v="780200000000229222"/>
    <s v="8720109298857"/>
    <s v="782900000000017045"/>
    <x v="0"/>
    <s v="BDI-CKL"/>
    <x v="1"/>
    <x v="0"/>
    <x v="5"/>
    <s v="K20K205959"/>
    <s v="MORNING FROST"/>
    <s v="36"/>
    <n v="1"/>
    <s v=""/>
    <s v=""/>
    <s v="V.BLOCK.L. OFFERED 01"/>
    <s v="ESS SLIM TAPERED ANK"/>
    <s v="PORTUGAL"/>
    <s v="6204631890"/>
    <n v="219.9"/>
    <n v="219.9"/>
    <s v="EUR"/>
    <s v="RECYCLED POLYESTER (66%), VISCOSE (30%), POLYESTER"/>
    <s v="R PES (3%)"/>
  </r>
  <r>
    <s v="POLAND 004"/>
    <s v="387193126218195718"/>
    <s v="780200000000229222"/>
    <s v="8720109298864"/>
    <s v="782900000000017045"/>
    <x v="0"/>
    <s v="BDI-CKL"/>
    <x v="1"/>
    <x v="0"/>
    <x v="5"/>
    <s v="K20K205959"/>
    <s v="MORNING FROST"/>
    <s v="38"/>
    <n v="2"/>
    <s v=""/>
    <s v=""/>
    <s v="V.BLOCK.L. OFFERED 01"/>
    <s v="ESS SLIM TAPERED ANK"/>
    <s v="PORTUGAL"/>
    <s v="6204631890"/>
    <n v="219.9"/>
    <n v="439.8"/>
    <s v="EUR"/>
    <s v="RECYCLED POLYESTER (66%), VISCOSE (30%), POLYESTER"/>
    <s v="R PES (3%)"/>
  </r>
  <r>
    <s v="POLAND 004"/>
    <s v="387193126218195718"/>
    <s v="780200000000229222"/>
    <s v="8720109298888"/>
    <s v="782900000000017045"/>
    <x v="0"/>
    <s v="BDI-CKL"/>
    <x v="1"/>
    <x v="0"/>
    <x v="5"/>
    <s v="K20K205959"/>
    <s v="MORNING FROST"/>
    <s v="42"/>
    <n v="2"/>
    <s v=""/>
    <s v=""/>
    <s v="V.BLOCK.L. OFFERED 01"/>
    <s v="ESS SLIM TAPERED ANK"/>
    <s v="PORTUGAL"/>
    <s v="6204631890"/>
    <n v="219.9"/>
    <n v="439.8"/>
    <s v="EUR"/>
    <s v="RECYCLED POLYESTER (66%), VISCOSE (30%), POLYESTER"/>
    <s v="R PES (3%)"/>
  </r>
  <r>
    <s v="POLAND 004"/>
    <s v="387193126218627387"/>
    <s v="780200000000229222"/>
    <s v="8720109324778"/>
    <s v="782900000000017045"/>
    <x v="0"/>
    <s v="BDI-CKL"/>
    <x v="1"/>
    <x v="0"/>
    <x v="5"/>
    <s v="J20J223119"/>
    <s v="CK BLACK"/>
    <s v="S"/>
    <n v="2"/>
    <s v=""/>
    <s v=""/>
    <s v="V.BLOCK.L. OFFERED 01"/>
    <s v="WAIST TIES TAPERED T"/>
    <s v="INDONESIA"/>
    <s v="6204691890"/>
    <n v="119.9"/>
    <n v="239.8"/>
    <s v="EUR"/>
    <s v="VISCOSE (93%), POLYESTER PES (7%)"/>
    <s v=""/>
  </r>
  <r>
    <s v="POLAND 004"/>
    <s v="387193126218627387"/>
    <s v="780200000000229222"/>
    <s v="8720109324952"/>
    <s v="782900000000017045"/>
    <x v="0"/>
    <s v="BDI-CKL"/>
    <x v="1"/>
    <x v="0"/>
    <x v="5"/>
    <s v="J20J223119"/>
    <s v="CK BLACK"/>
    <s v="M"/>
    <n v="2"/>
    <s v=""/>
    <s v=""/>
    <s v="V.BLOCK.L. OFFERED 01"/>
    <s v="WAIST TIES TAPERED T"/>
    <s v="INDONESIA"/>
    <s v="6204691890"/>
    <n v="119.9"/>
    <n v="239.8"/>
    <s v="EUR"/>
    <s v="VISCOSE (93%), POLYESTER PES (7%)"/>
    <s v=""/>
  </r>
  <r>
    <s v="POLAND 004"/>
    <s v="387193126218627387"/>
    <s v="780200000000229222"/>
    <s v="8720109325164"/>
    <s v="782900000000017045"/>
    <x v="0"/>
    <s v="BDI-CKL"/>
    <x v="1"/>
    <x v="0"/>
    <x v="5"/>
    <s v="J20J223119"/>
    <s v="CK BLACK"/>
    <s v="L"/>
    <n v="2"/>
    <s v=""/>
    <s v=""/>
    <s v="V.BLOCK.L. OFFERED 01"/>
    <s v="WAIST TIES TAPERED T"/>
    <s v="INDONESIA"/>
    <s v="6204691890"/>
    <n v="119.9"/>
    <n v="239.8"/>
    <s v="EUR"/>
    <s v="VISCOSE (93%), POLYESTER PES (7%)"/>
    <s v=""/>
  </r>
  <r>
    <s v="POLAND 004"/>
    <s v="387193126218627387"/>
    <s v="780200000000229222"/>
    <s v="8720109337006"/>
    <s v="782900000000017045"/>
    <x v="0"/>
    <s v="BDI-CKL"/>
    <x v="1"/>
    <x v="0"/>
    <x v="14"/>
    <s v="J20J223066"/>
    <s v="BRIGHT WHITE / CK BLACK"/>
    <s v="L"/>
    <n v="2"/>
    <s v=""/>
    <s v=""/>
    <s v="V.BLOCK.L. OFFERED 01"/>
    <s v="LOGO ELASTIC SHORT S"/>
    <s v="CHINA"/>
    <s v="6204440090"/>
    <n v="109.9"/>
    <n v="219.8"/>
    <s v="EUR"/>
    <s v="VISCOSE (100%)"/>
    <s v=""/>
  </r>
  <r>
    <s v="POLAND 004"/>
    <s v="387193126218627387"/>
    <s v="780200000000229222"/>
    <s v="8720109335576"/>
    <s v="782900000000017045"/>
    <x v="0"/>
    <s v="BDI-CKL"/>
    <x v="1"/>
    <x v="0"/>
    <x v="14"/>
    <s v="J20J223066"/>
    <s v="BRIGHT WHITE / CK BLACK"/>
    <s v="XS"/>
    <n v="1"/>
    <s v=""/>
    <s v=""/>
    <s v="V.BLOCK.L. OFFERED 01"/>
    <s v="LOGO ELASTIC SHORT S"/>
    <s v="CHINA"/>
    <s v="6204440090"/>
    <n v="109.9"/>
    <n v="109.9"/>
    <s v="EUR"/>
    <s v="VISCOSE (100%)"/>
    <s v=""/>
  </r>
  <r>
    <s v="POLAND 004"/>
    <s v="387193126218627387"/>
    <s v="780200000000229222"/>
    <s v="8720109337303"/>
    <s v="782900000000017045"/>
    <x v="0"/>
    <s v="BDI-CKL"/>
    <x v="1"/>
    <x v="0"/>
    <x v="14"/>
    <s v="J20J223066"/>
    <s v="BRIGHT WHITE / CK BLACK"/>
    <s v="XL"/>
    <n v="1"/>
    <s v=""/>
    <s v=""/>
    <s v="V.BLOCK.L. OFFERED 01"/>
    <s v="LOGO ELASTIC SHORT S"/>
    <s v="CHINA"/>
    <s v="6204440090"/>
    <n v="109.9"/>
    <n v="109.9"/>
    <s v="EUR"/>
    <s v="VISCOSE (100%)"/>
    <s v=""/>
  </r>
  <r>
    <s v="POLAND 004"/>
    <s v="387193126218627387"/>
    <s v="780200000000229222"/>
    <s v="8720109325225"/>
    <s v="782900000000017045"/>
    <x v="0"/>
    <s v="BDI-CKL"/>
    <x v="1"/>
    <x v="0"/>
    <x v="4"/>
    <s v="J20J223226"/>
    <s v="SEPIA ROSE"/>
    <s v="M"/>
    <n v="2"/>
    <s v=""/>
    <s v=""/>
    <s v="V.BLOCK.L. OFFERED 01"/>
    <s v="CK EMBRO BADGE REGUL"/>
    <s v="SRI LANKA"/>
    <s v="6109100010"/>
    <n v="39.9"/>
    <n v="79.8"/>
    <s v="EUR"/>
    <s v="REGENERATIVE COTTON (100%)"/>
    <s v=""/>
  </r>
  <r>
    <s v="POLAND 004"/>
    <s v="387193126218627387"/>
    <s v="780200000000229222"/>
    <s v="8720109325270"/>
    <s v="782900000000017045"/>
    <x v="0"/>
    <s v="BDI-CKL"/>
    <x v="1"/>
    <x v="0"/>
    <x v="4"/>
    <s v="J20J223226"/>
    <s v="SEPIA ROSE"/>
    <s v="XL"/>
    <n v="1"/>
    <s v=""/>
    <s v=""/>
    <s v="V.BLOCK.L. OFFERED 01"/>
    <s v="CK EMBRO BADGE REGUL"/>
    <s v="SRI LANKA"/>
    <s v="6109100010"/>
    <n v="39.9"/>
    <n v="39.9"/>
    <s v="EUR"/>
    <s v="REGENERATIVE COTTON (100%)"/>
    <s v=""/>
  </r>
  <r>
    <s v="POLAND 004"/>
    <s v="387193126218627387"/>
    <s v="780200000000229222"/>
    <s v="8720109329353"/>
    <s v="782900000000017045"/>
    <x v="0"/>
    <s v="BDI-CKL"/>
    <x v="1"/>
    <x v="0"/>
    <x v="4"/>
    <s v="J20J223265"/>
    <s v="WHITE"/>
    <s v="S"/>
    <n v="2"/>
    <s v=""/>
    <s v=""/>
    <s v="V.BLOCK.L. OFFERED 01"/>
    <s v="DIFFUSED GRAPHIC LS MESH TEE"/>
    <s v="CHINA"/>
    <s v="6109902000"/>
    <n v="79.900000000000006"/>
    <n v="159.80000000000001"/>
    <s v="EUR"/>
    <s v="POLYESTER PES (84%), ELASTANE (16%)"/>
    <s v=""/>
  </r>
  <r>
    <s v="POLAND 004"/>
    <s v="387193126218627387"/>
    <s v="780200000000229222"/>
    <s v="8720109329612"/>
    <s v="782900000000017045"/>
    <x v="0"/>
    <s v="BDI-CKL"/>
    <x v="1"/>
    <x v="0"/>
    <x v="4"/>
    <s v="J20J223265"/>
    <s v="WHITE"/>
    <s v="M"/>
    <n v="2"/>
    <s v=""/>
    <s v=""/>
    <s v="V.BLOCK.L. OFFERED 01"/>
    <s v="DIFFUSED GRAPHIC LS MESH TEE"/>
    <s v="CHINA"/>
    <s v="6109902000"/>
    <n v="79.900000000000006"/>
    <n v="159.80000000000001"/>
    <s v="EUR"/>
    <s v="POLYESTER PES (84%), ELASTANE (16%)"/>
    <s v=""/>
  </r>
  <r>
    <s v="POLAND 004"/>
    <s v="387193126218627387"/>
    <s v="780200000000229222"/>
    <s v="8720109335996"/>
    <s v="782900000000017045"/>
    <x v="0"/>
    <s v="BDI-CKL"/>
    <x v="1"/>
    <x v="0"/>
    <x v="14"/>
    <s v="J20J223066"/>
    <s v="BRIGHT WHITE / CK BLACK"/>
    <s v="S"/>
    <n v="2"/>
    <s v=""/>
    <s v=""/>
    <s v="V.BLOCK.L. OFFERED 01"/>
    <s v="LOGO ELASTIC SHORT S"/>
    <s v="CHINA"/>
    <s v="6204440090"/>
    <n v="109.9"/>
    <n v="219.8"/>
    <s v="EUR"/>
    <s v="VISCOSE (100%)"/>
    <s v=""/>
  </r>
  <r>
    <s v="POLAND 004"/>
    <s v="387193126218627387"/>
    <s v="780200000000229222"/>
    <s v="8720109325034"/>
    <s v="782900000000017045"/>
    <x v="0"/>
    <s v="BDI-CKL"/>
    <x v="1"/>
    <x v="0"/>
    <x v="4"/>
    <s v="J20J223226"/>
    <s v="SEPIA ROSE"/>
    <s v="XS"/>
    <n v="1"/>
    <s v=""/>
    <s v=""/>
    <s v="V.BLOCK.L. OFFERED 01"/>
    <s v="CK EMBRO BADGE REGUL"/>
    <s v="SRI LANKA"/>
    <s v="6109100010"/>
    <n v="39.9"/>
    <n v="39.9"/>
    <s v="EUR"/>
    <s v="REGENERATIVE COTTON (100%)"/>
    <s v=""/>
  </r>
  <r>
    <s v="POLAND 004"/>
    <s v="387193126218627387"/>
    <s v="780200000000229222"/>
    <s v="8720109329698"/>
    <s v="782900000000017045"/>
    <x v="0"/>
    <s v="BDI-CKL"/>
    <x v="1"/>
    <x v="0"/>
    <x v="4"/>
    <s v="J20J223265"/>
    <s v="WHITE"/>
    <s v="L"/>
    <n v="2"/>
    <s v=""/>
    <s v=""/>
    <s v="V.BLOCK.L. OFFERED 01"/>
    <s v="DIFFUSED GRAPHIC LS MESH TEE"/>
    <s v="CHINA"/>
    <s v="6109902000"/>
    <n v="79.900000000000006"/>
    <n v="159.80000000000001"/>
    <s v="EUR"/>
    <s v="POLYESTER PES (84%), ELASTANE (16%)"/>
    <s v=""/>
  </r>
  <r>
    <s v="POLAND 004"/>
    <s v="387193126218627387"/>
    <s v="780200000000229222"/>
    <s v="8720109325089"/>
    <s v="782900000000017045"/>
    <x v="0"/>
    <s v="BDI-CKL"/>
    <x v="1"/>
    <x v="0"/>
    <x v="4"/>
    <s v="J20J223226"/>
    <s v="SEPIA ROSE"/>
    <s v="S"/>
    <n v="2"/>
    <s v=""/>
    <s v=""/>
    <s v="V.BLOCK.L. OFFERED 01"/>
    <s v="CK EMBRO BADGE REGUL"/>
    <s v="SRI LANKA"/>
    <s v="6109100010"/>
    <n v="39.9"/>
    <n v="79.8"/>
    <s v="EUR"/>
    <s v="REGENERATIVE COTTON (100%)"/>
    <s v=""/>
  </r>
  <r>
    <s v="POLAND 004"/>
    <s v="387193126218627387"/>
    <s v="780200000000229222"/>
    <s v="8720109324587"/>
    <s v="782900000000017045"/>
    <x v="0"/>
    <s v="BDI-CKL"/>
    <x v="1"/>
    <x v="0"/>
    <x v="5"/>
    <s v="J20J223119"/>
    <s v="CK BLACK"/>
    <s v="XS"/>
    <n v="1"/>
    <s v=""/>
    <s v=""/>
    <s v="V.BLOCK.L. OFFERED 01"/>
    <s v="WAIST TIES TAPERED T"/>
    <s v="INDONESIA"/>
    <s v="6204691890"/>
    <n v="119.9"/>
    <n v="119.9"/>
    <s v="EUR"/>
    <s v="VISCOSE (93%), POLYESTER PES (7%)"/>
    <s v=""/>
  </r>
  <r>
    <s v="POLAND 004"/>
    <s v="387193126218627387"/>
    <s v="780200000000229222"/>
    <s v="8720109325379"/>
    <s v="782900000000017045"/>
    <x v="0"/>
    <s v="BDI-CKL"/>
    <x v="1"/>
    <x v="0"/>
    <x v="5"/>
    <s v="J20J223119"/>
    <s v="CK BLACK"/>
    <s v="XL"/>
    <n v="1"/>
    <s v=""/>
    <s v=""/>
    <s v="V.BLOCK.L. OFFERED 01"/>
    <s v="WAIST TIES TAPERED T"/>
    <s v="INDONESIA"/>
    <s v="6204691890"/>
    <n v="119.9"/>
    <n v="119.9"/>
    <s v="EUR"/>
    <s v="VISCOSE (93%), POLYESTER PES (7%)"/>
    <s v=""/>
  </r>
  <r>
    <s v="POLAND 004"/>
    <s v="387193126218627387"/>
    <s v="780200000000229222"/>
    <s v="8720109336504"/>
    <s v="782900000000017045"/>
    <x v="0"/>
    <s v="BDI-CKL"/>
    <x v="1"/>
    <x v="0"/>
    <x v="14"/>
    <s v="J20J223066"/>
    <s v="BRIGHT WHITE / CK BLACK"/>
    <s v="M"/>
    <n v="2"/>
    <s v=""/>
    <s v=""/>
    <s v="V.BLOCK.L. OFFERED 01"/>
    <s v="LOGO ELASTIC SHORT S"/>
    <s v="CHINA"/>
    <s v="6204440090"/>
    <n v="109.9"/>
    <n v="219.8"/>
    <s v="EUR"/>
    <s v="VISCOSE (100%)"/>
    <s v=""/>
  </r>
  <r>
    <s v="POLAND 004"/>
    <s v="387193126218627387"/>
    <s v="780200000000229222"/>
    <s v="8720109325249"/>
    <s v="782900000000017045"/>
    <x v="0"/>
    <s v="BDI-CKL"/>
    <x v="1"/>
    <x v="0"/>
    <x v="4"/>
    <s v="J20J223226"/>
    <s v="SEPIA ROSE"/>
    <s v="L"/>
    <n v="2"/>
    <s v=""/>
    <s v=""/>
    <s v="V.BLOCK.L. OFFERED 01"/>
    <s v="CK EMBRO BADGE REGUL"/>
    <s v="SRI LANKA"/>
    <s v="6109100010"/>
    <n v="39.9"/>
    <n v="79.8"/>
    <s v="EUR"/>
    <s v="REGENERATIVE COTTON (100%)"/>
    <s v=""/>
  </r>
  <r>
    <s v="POLAND 004"/>
    <s v="387193126218627387"/>
    <s v="780200000000229222"/>
    <s v="8720109329087"/>
    <s v="782900000000017045"/>
    <x v="0"/>
    <s v="BDI-CKL"/>
    <x v="1"/>
    <x v="0"/>
    <x v="4"/>
    <s v="J20J223265"/>
    <s v="WHITE"/>
    <s v="XS"/>
    <n v="1"/>
    <s v=""/>
    <s v=""/>
    <s v="V.BLOCK.L. OFFERED 01"/>
    <s v="DIFFUSED GRAPHIC LS MESH TEE"/>
    <s v="CHINA"/>
    <s v="6109902000"/>
    <n v="79.900000000000006"/>
    <n v="79.900000000000006"/>
    <s v="EUR"/>
    <s v="POLYESTER PES (84%), ELASTANE (16%)"/>
    <s v=""/>
  </r>
  <r>
    <s v="POLAND 004"/>
    <s v="387193126218627387"/>
    <s v="780200000000229222"/>
    <s v="8720109329957"/>
    <s v="782900000000017045"/>
    <x v="0"/>
    <s v="BDI-CKL"/>
    <x v="1"/>
    <x v="0"/>
    <x v="4"/>
    <s v="J20J223265"/>
    <s v="WHITE"/>
    <s v="XL"/>
    <n v="1"/>
    <s v=""/>
    <s v=""/>
    <s v="V.BLOCK.L. OFFERED 01"/>
    <s v="DIFFUSED GRAPHIC LS MESH TEE"/>
    <s v="CHINA"/>
    <s v="6109902000"/>
    <n v="79.900000000000006"/>
    <n v="79.900000000000006"/>
    <s v="EUR"/>
    <s v="POLYESTER PES (84%), ELASTANE (16%)"/>
    <s v=""/>
  </r>
  <r>
    <s v="POLAND 004"/>
    <s v="387193126218631698"/>
    <s v="780200000000229222"/>
    <s v="8720109324334"/>
    <s v="782900000000017045"/>
    <x v="0"/>
    <s v="BDI-CKL"/>
    <x v="1"/>
    <x v="0"/>
    <x v="14"/>
    <s v="J20J223065"/>
    <s v="LUNAR ROCK"/>
    <s v="L"/>
    <n v="2"/>
    <s v=""/>
    <s v=""/>
    <s v="V.BLOCK.L. OFFERED 01"/>
    <s v="TIE DETAIL PARACHUTE"/>
    <s v="CHINA"/>
    <s v="6204430000"/>
    <n v="169.9"/>
    <n v="339.8"/>
    <s v="EUR"/>
    <s v="POLYESTER PES (60%), POLYAMIDE (40%)"/>
    <s v=""/>
  </r>
  <r>
    <s v="POLAND 004"/>
    <s v="387193126218631698"/>
    <s v="780200000000229222"/>
    <s v="8720109323986"/>
    <s v="782900000000017045"/>
    <x v="0"/>
    <s v="BDI-CKL"/>
    <x v="1"/>
    <x v="0"/>
    <x v="14"/>
    <s v="J20J223065"/>
    <s v="LUNAR ROCK"/>
    <s v="M"/>
    <n v="2"/>
    <s v=""/>
    <s v=""/>
    <s v="V.BLOCK.L. OFFERED 01"/>
    <s v="TIE DETAIL PARACHUTE"/>
    <s v="CHINA"/>
    <s v="6204430000"/>
    <n v="169.9"/>
    <n v="339.8"/>
    <s v="EUR"/>
    <s v="POLYESTER PES (60%), POLYAMIDE (40%)"/>
    <s v=""/>
  </r>
  <r>
    <s v="POLAND 004"/>
    <s v="387193126218631698"/>
    <s v="780200000000229222"/>
    <s v="8720109324457"/>
    <s v="782900000000017045"/>
    <x v="0"/>
    <s v="BDI-CKL"/>
    <x v="1"/>
    <x v="0"/>
    <x v="14"/>
    <s v="J20J223065"/>
    <s v="LUNAR ROCK"/>
    <s v="XL"/>
    <n v="1"/>
    <s v=""/>
    <s v=""/>
    <s v="V.BLOCK.L. OFFERED 01"/>
    <s v="TIE DETAIL PARACHUTE"/>
    <s v="CHINA"/>
    <s v="6204430000"/>
    <n v="169.9"/>
    <n v="169.9"/>
    <s v="EUR"/>
    <s v="POLYESTER PES (60%), POLYAMIDE (40%)"/>
    <s v=""/>
  </r>
  <r>
    <s v="POLAND 004"/>
    <s v="387193126218631698"/>
    <s v="780200000000229222"/>
    <s v="8720109323511"/>
    <s v="782900000000017045"/>
    <x v="0"/>
    <s v="BDI-CKL"/>
    <x v="1"/>
    <x v="0"/>
    <x v="14"/>
    <s v="J20J223065"/>
    <s v="LUNAR ROCK"/>
    <s v="XS"/>
    <n v="1"/>
    <s v=""/>
    <s v=""/>
    <s v="V.BLOCK.L. OFFERED 01"/>
    <s v="TIE DETAIL PARACHUTE"/>
    <s v="CHINA"/>
    <s v="6204430000"/>
    <n v="169.9"/>
    <n v="169.9"/>
    <s v="EUR"/>
    <s v="POLYESTER PES (60%), POLYAMIDE (40%)"/>
    <s v=""/>
  </r>
  <r>
    <s v="POLAND 004"/>
    <s v="387193126218631698"/>
    <s v="780200000000229222"/>
    <s v="8720109323757"/>
    <s v="782900000000017045"/>
    <x v="0"/>
    <s v="BDI-CKL"/>
    <x v="1"/>
    <x v="0"/>
    <x v="14"/>
    <s v="J20J223065"/>
    <s v="LUNAR ROCK"/>
    <s v="S"/>
    <n v="2"/>
    <s v=""/>
    <s v=""/>
    <s v="V.BLOCK.L. OFFERED 01"/>
    <s v="TIE DETAIL PARACHUTE"/>
    <s v="CHINA"/>
    <s v="6204430000"/>
    <n v="169.9"/>
    <n v="339.8"/>
    <s v="EUR"/>
    <s v="POLYESTER PES (60%), POLYAMIDE (40%)"/>
    <s v=""/>
  </r>
  <r>
    <s v="POLAND 004"/>
    <s v="387193126218986002"/>
    <s v="780200000000229227"/>
    <s v="8720109803242"/>
    <s v="782900000000017045"/>
    <x v="0"/>
    <s v="BDI-CKL"/>
    <x v="2"/>
    <x v="0"/>
    <x v="6"/>
    <s v="000QD5069E"/>
    <s v="COOL BREEZE/WHITE/ICY MOON"/>
    <s v="M"/>
    <n v="2"/>
    <s v=""/>
    <s v=""/>
    <s v="V.BLOCK.L. OFFERED 01"/>
    <s v="3 PACK BIKINI (LOW-R"/>
    <s v="BANGLADESH"/>
    <s v="6108220000"/>
    <n v="54.9"/>
    <n v="109.8"/>
    <s v="EUR"/>
    <s v="POLYAMIDE (87%), ELASTANE (13%)"/>
    <s v=""/>
  </r>
  <r>
    <s v="POLAND 004"/>
    <s v="387193126218986002"/>
    <s v="780200000000229227"/>
    <s v="8720109803235"/>
    <s v="782900000000017045"/>
    <x v="0"/>
    <s v="BDI-CKL"/>
    <x v="2"/>
    <x v="0"/>
    <x v="6"/>
    <s v="000QD5069E"/>
    <s v="COOL BREEZE/WHITE/ICY MOON"/>
    <s v="S"/>
    <n v="2"/>
    <s v=""/>
    <s v=""/>
    <s v="V.BLOCK.L. OFFERED 01"/>
    <s v="3 PACK BIKINI (LOW-R"/>
    <s v="BANGLADESH"/>
    <s v="6108220000"/>
    <n v="54.9"/>
    <n v="109.8"/>
    <s v="EUR"/>
    <s v="POLYAMIDE (87%), ELASTANE (13%)"/>
    <s v=""/>
  </r>
  <r>
    <s v="POLAND 004"/>
    <s v="387193126218986002"/>
    <s v="780200000000229227"/>
    <s v="8720109803266"/>
    <s v="782900000000017045"/>
    <x v="0"/>
    <s v="BDI-CKL"/>
    <x v="2"/>
    <x v="0"/>
    <x v="6"/>
    <s v="000QD5069E"/>
    <s v="COOL BREEZE/WHITE/ICY MOON"/>
    <s v="XL"/>
    <n v="1"/>
    <s v=""/>
    <s v=""/>
    <s v="V.BLOCK.L. OFFERED 01"/>
    <s v="3 PACK BIKINI (LOW-R"/>
    <s v="BANGLADESH"/>
    <s v="6108220000"/>
    <n v="54.9"/>
    <n v="54.9"/>
    <s v="EUR"/>
    <s v="POLYAMIDE (87%), ELASTANE (13%)"/>
    <s v=""/>
  </r>
  <r>
    <s v="POLAND 004"/>
    <s v="387193126218986002"/>
    <s v="780200000000229227"/>
    <s v="8720109803259"/>
    <s v="782900000000017045"/>
    <x v="0"/>
    <s v="BDI-CKL"/>
    <x v="2"/>
    <x v="0"/>
    <x v="6"/>
    <s v="000QD5069E"/>
    <s v="COOL BREEZE/WHITE/ICY MOON"/>
    <s v="L"/>
    <n v="2"/>
    <s v=""/>
    <s v=""/>
    <s v="V.BLOCK.L. OFFERED 01"/>
    <s v="3 PACK BIKINI (LOW-R"/>
    <s v="BANGLADESH"/>
    <s v="6108220000"/>
    <n v="54.9"/>
    <n v="109.8"/>
    <s v="EUR"/>
    <s v="POLYAMIDE (87%), ELASTANE (13%)"/>
    <s v=""/>
  </r>
  <r>
    <s v="POLAND 004"/>
    <s v="387193126218986002"/>
    <s v="780200000000229227"/>
    <s v="8720109803228"/>
    <s v="782900000000017045"/>
    <x v="0"/>
    <s v="BDI-CKL"/>
    <x v="2"/>
    <x v="0"/>
    <x v="6"/>
    <s v="000QD5069E"/>
    <s v="COOL BREEZE/WHITE/ICY MOON"/>
    <s v="XS"/>
    <n v="1"/>
    <s v=""/>
    <s v=""/>
    <s v="V.BLOCK.L. OFFERED 01"/>
    <s v="3 PACK BIKINI (LOW-R"/>
    <s v="BANGLADESH"/>
    <s v="6108220000"/>
    <n v="54.9"/>
    <n v="54.9"/>
    <s v="EUR"/>
    <s v="POLYAMIDE (87%), ELASTANE (13%)"/>
    <s v=""/>
  </r>
  <r>
    <s v="POLAND 004"/>
    <s v="387193126217660064"/>
    <s v="780200000000229227"/>
    <s v="8720109808131"/>
    <s v="782900000000017045"/>
    <x v="0"/>
    <s v="BDI-CKL"/>
    <x v="4"/>
    <x v="0"/>
    <x v="16"/>
    <s v="000QF7639E"/>
    <s v="WHITE"/>
    <s v="XS"/>
    <n v="1"/>
    <s v=""/>
    <s v=""/>
    <s v="V.BLOCK.L. OFFERED 01"/>
    <s v="HIGH LEG TANGA"/>
    <s v="INDONESIA"/>
    <s v="6108220000"/>
    <n v="31.9"/>
    <n v="31.9"/>
    <s v="EUR"/>
    <s v="RECYCLED NYLON / POLYAMIDE (82%), ELASTANE (18%)"/>
    <s v=""/>
  </r>
  <r>
    <s v="POLAND 004"/>
    <s v="387193126217660064"/>
    <s v="780200000000229227"/>
    <s v="8720109807950"/>
    <s v="782900000000017045"/>
    <x v="0"/>
    <s v="BDI-CKL"/>
    <x v="2"/>
    <x v="0"/>
    <x v="6"/>
    <s v="000QD5207E"/>
    <s v="BLACK/BLACK/BLACK"/>
    <s v="L"/>
    <n v="1"/>
    <s v=""/>
    <s v=""/>
    <s v="V.BLOCK.L. OFFERED 01"/>
    <s v="BIKINI 3PK"/>
    <s v="BANGLADESH"/>
    <s v="6108210000"/>
    <n v="54.9"/>
    <n v="54.9"/>
    <s v="EUR"/>
    <s v="COTTON (90%), ELASTANE (10%)"/>
    <s v=""/>
  </r>
  <r>
    <s v="POLAND 004"/>
    <s v="387193126217660064"/>
    <s v="780200000000229227"/>
    <s v="8720109808179"/>
    <s v="782900000000017045"/>
    <x v="0"/>
    <s v="BDI-CKL"/>
    <x v="4"/>
    <x v="0"/>
    <x v="16"/>
    <s v="000QF7639E"/>
    <s v="WHITE"/>
    <s v="XL"/>
    <n v="1"/>
    <s v=""/>
    <s v=""/>
    <s v="V.BLOCK.L. OFFERED 01"/>
    <s v="HIGH LEG TANGA"/>
    <s v="INDONESIA"/>
    <s v="6108220000"/>
    <n v="31.9"/>
    <n v="31.9"/>
    <s v="EUR"/>
    <s v="RECYCLED NYLON / POLYAMIDE (82%), ELASTANE (18%)"/>
    <s v=""/>
  </r>
  <r>
    <s v="POLAND 004"/>
    <s v="387193126217660064"/>
    <s v="780200000000229227"/>
    <s v="8720109808162"/>
    <s v="782900000000017045"/>
    <x v="0"/>
    <s v="BDI-CKL"/>
    <x v="4"/>
    <x v="0"/>
    <x v="16"/>
    <s v="000QF7639E"/>
    <s v="WHITE"/>
    <s v="L"/>
    <n v="2"/>
    <s v=""/>
    <s v=""/>
    <s v="V.BLOCK.L. OFFERED 01"/>
    <s v="HIGH LEG TANGA"/>
    <s v="INDONESIA"/>
    <s v="6108220000"/>
    <n v="31.9"/>
    <n v="63.8"/>
    <s v="EUR"/>
    <s v="RECYCLED NYLON / POLYAMIDE (82%), ELASTANE (18%)"/>
    <s v=""/>
  </r>
  <r>
    <s v="POLAND 004"/>
    <s v="387193126217660064"/>
    <s v="780200000000229227"/>
    <s v="8720108820370"/>
    <s v="782900000000017045"/>
    <x v="0"/>
    <s v="BDI-CKL"/>
    <x v="4"/>
    <x v="0"/>
    <x v="16"/>
    <s v="000QD3558E"/>
    <s v="BLACK W/ SMOKE LOGO (3)"/>
    <s v="L"/>
    <n v="2"/>
    <s v=""/>
    <s v=""/>
    <s v="V.BLOCK.L. OFFERED 01"/>
    <s v="THONG"/>
    <s v="SRI LANKA"/>
    <s v="6108220000"/>
    <n v="54.9"/>
    <n v="109.8"/>
    <s v="EUR"/>
    <s v="POLYAMIDE (73%), ELASTANE (27%)"/>
    <s v=""/>
  </r>
  <r>
    <s v="POLAND 004"/>
    <s v="387193126217660064"/>
    <s v="780200000000229227"/>
    <s v="8720108820387"/>
    <s v="782900000000017045"/>
    <x v="0"/>
    <s v="BDI-CKL"/>
    <x v="4"/>
    <x v="0"/>
    <x v="16"/>
    <s v="000QD3558E"/>
    <s v="BLACK W/ SMOKE LOGO (3)"/>
    <s v="XL"/>
    <n v="1"/>
    <s v=""/>
    <s v=""/>
    <s v="V.BLOCK.L. OFFERED 01"/>
    <s v="THONG"/>
    <s v="SRI LANKA"/>
    <s v="6108220000"/>
    <n v="54.9"/>
    <n v="54.9"/>
    <s v="EUR"/>
    <s v="POLYAMIDE (73%), ELASTANE (27%)"/>
    <s v=""/>
  </r>
  <r>
    <s v="POLAND 004"/>
    <s v="387193126217660064"/>
    <s v="780200000000229227"/>
    <s v="8720108820349"/>
    <s v="782900000000017045"/>
    <x v="0"/>
    <s v="BDI-CKL"/>
    <x v="4"/>
    <x v="0"/>
    <x v="16"/>
    <s v="000QD3558E"/>
    <s v="BLACK W/ SMOKE LOGO (3)"/>
    <s v="XS"/>
    <n v="1"/>
    <s v=""/>
    <s v=""/>
    <s v="V.BLOCK.L. OFFERED 01"/>
    <s v="THONG"/>
    <s v="SRI LANKA"/>
    <s v="6108220000"/>
    <n v="54.9"/>
    <n v="54.9"/>
    <s v="EUR"/>
    <s v="POLYAMIDE (73%), ELASTANE (27%)"/>
    <s v=""/>
  </r>
  <r>
    <s v="POLAND 004"/>
    <s v="387193126217660064"/>
    <s v="780200000000229227"/>
    <s v="8720108820356"/>
    <s v="782900000000017045"/>
    <x v="0"/>
    <s v="BDI-CKL"/>
    <x v="4"/>
    <x v="0"/>
    <x v="16"/>
    <s v="000QD3558E"/>
    <s v="BLACK W/ SMOKE LOGO (3)"/>
    <s v="S"/>
    <n v="2"/>
    <s v=""/>
    <s v=""/>
    <s v="V.BLOCK.L. OFFERED 01"/>
    <s v="THONG"/>
    <s v="SRI LANKA"/>
    <s v="6108220000"/>
    <n v="54.9"/>
    <n v="109.8"/>
    <s v="EUR"/>
    <s v="POLYAMIDE (73%), ELASTANE (27%)"/>
    <s v=""/>
  </r>
  <r>
    <s v="POLAND 004"/>
    <s v="387193126217660064"/>
    <s v="780200000000229227"/>
    <s v="8720108820363"/>
    <s v="782900000000017045"/>
    <x v="0"/>
    <s v="BDI-CKL"/>
    <x v="4"/>
    <x v="0"/>
    <x v="16"/>
    <s v="000QD3558E"/>
    <s v="BLACK W/ SMOKE LOGO (3)"/>
    <s v="M"/>
    <n v="2"/>
    <s v=""/>
    <s v=""/>
    <s v="V.BLOCK.L. OFFERED 01"/>
    <s v="THONG"/>
    <s v="SRI LANKA"/>
    <s v="6108220000"/>
    <n v="54.9"/>
    <n v="109.8"/>
    <s v="EUR"/>
    <s v="POLYAMIDE (73%), ELASTANE (27%)"/>
    <s v=""/>
  </r>
  <r>
    <s v="POLAND 004"/>
    <s v="387193126217660064"/>
    <s v="780200000000229227"/>
    <s v="8720109808155"/>
    <s v="782900000000017045"/>
    <x v="0"/>
    <s v="BDI-CKL"/>
    <x v="4"/>
    <x v="0"/>
    <x v="16"/>
    <s v="000QF7639E"/>
    <s v="WHITE"/>
    <s v="M"/>
    <n v="2"/>
    <s v=""/>
    <s v=""/>
    <s v="V.BLOCK.L. OFFERED 01"/>
    <s v="HIGH LEG TANGA"/>
    <s v="INDONESIA"/>
    <s v="6108220000"/>
    <n v="31.9"/>
    <n v="63.8"/>
    <s v="EUR"/>
    <s v="RECYCLED NYLON / POLYAMIDE (82%), ELASTANE (18%)"/>
    <s v=""/>
  </r>
  <r>
    <s v="POLAND 004"/>
    <s v="387193126217660064"/>
    <s v="780200000000229227"/>
    <s v="8720109808148"/>
    <s v="782900000000017045"/>
    <x v="0"/>
    <s v="BDI-CKL"/>
    <x v="4"/>
    <x v="0"/>
    <x v="16"/>
    <s v="000QF7639E"/>
    <s v="WHITE"/>
    <s v="S"/>
    <n v="2"/>
    <s v=""/>
    <s v=""/>
    <s v="V.BLOCK.L. OFFERED 01"/>
    <s v="HIGH LEG TANGA"/>
    <s v="INDONESIA"/>
    <s v="6108220000"/>
    <n v="31.9"/>
    <n v="63.8"/>
    <s v="EUR"/>
    <s v="RECYCLED NYLON / POLYAMIDE (82%), ELASTANE (18%)"/>
    <s v=""/>
  </r>
  <r>
    <s v="POLAND 004"/>
    <s v="000167220456784277"/>
    <s v="780200000000229227"/>
    <s v="8720109547672"/>
    <s v="782900000000017045"/>
    <x v="0"/>
    <s v="BDI-CKL"/>
    <x v="0"/>
    <x v="0"/>
    <x v="18"/>
    <s v="HW0HW02050"/>
    <s v="SMOG GREY"/>
    <s v="40"/>
    <n v="1"/>
    <s v=""/>
    <s v=""/>
    <s v="V.BLOCK.L. OFFERED 01"/>
    <s v="WEDGE SANDAL 70 HE"/>
    <s v="CHINA"/>
    <s v="6403593900"/>
    <n v="180.02"/>
    <n v="180.02"/>
    <s v="EUR"/>
    <s v="LEATHER (FWA) (100%)"/>
    <s v=""/>
  </r>
  <r>
    <s v="POLAND 004"/>
    <s v="000167220456784277"/>
    <s v="780200000000229227"/>
    <s v="8720109547641"/>
    <s v="782900000000017045"/>
    <x v="0"/>
    <s v="BDI-CKL"/>
    <x v="0"/>
    <x v="0"/>
    <x v="18"/>
    <s v="HW0HW02050"/>
    <s v="SMOG GREY"/>
    <s v="39"/>
    <n v="2"/>
    <s v=""/>
    <s v=""/>
    <s v="V.BLOCK.L. OFFERED 01"/>
    <s v="WEDGE SANDAL 70 HE"/>
    <s v="CHINA"/>
    <s v="6403593900"/>
    <n v="180.02"/>
    <n v="360.04"/>
    <s v="EUR"/>
    <s v="LEATHER (FWA) (100%)"/>
    <s v=""/>
  </r>
  <r>
    <s v="POLAND 004"/>
    <s v="000167220456784277"/>
    <s v="780200000000229227"/>
    <s v="8720109547603"/>
    <s v="782900000000017045"/>
    <x v="0"/>
    <s v="BDI-CKL"/>
    <x v="0"/>
    <x v="0"/>
    <x v="18"/>
    <s v="HW0HW02050"/>
    <s v="SMOG GREY"/>
    <s v="38"/>
    <n v="2"/>
    <s v=""/>
    <s v=""/>
    <s v="V.BLOCK.L. OFFERED 01"/>
    <s v="WEDGE SANDAL 70 HE"/>
    <s v="CHINA"/>
    <s v="6403593900"/>
    <n v="180.02"/>
    <n v="360.04"/>
    <s v="EUR"/>
    <s v="LEATHER (FWA) (100%)"/>
    <s v=""/>
  </r>
  <r>
    <s v="POLAND 004"/>
    <s v="000167220456784277"/>
    <s v="780200000000229227"/>
    <s v="8720109547566"/>
    <s v="782900000000017045"/>
    <x v="0"/>
    <s v="BDI-CKL"/>
    <x v="0"/>
    <x v="0"/>
    <x v="18"/>
    <s v="HW0HW02050"/>
    <s v="SMOG GREY"/>
    <s v="37"/>
    <n v="2"/>
    <s v=""/>
    <s v=""/>
    <s v="V.BLOCK.L. OFFERED 01"/>
    <s v="WEDGE SANDAL 70 HE"/>
    <s v="CHINA"/>
    <s v="6403593900"/>
    <n v="180.02"/>
    <n v="360.04"/>
    <s v="EUR"/>
    <s v="LEATHER (FWA) (100%)"/>
    <s v=""/>
  </r>
  <r>
    <s v="POLAND 004"/>
    <s v="000167220456784277"/>
    <s v="780200000000229227"/>
    <s v="8720109547399"/>
    <s v="782900000000017045"/>
    <x v="0"/>
    <s v="BDI-CKL"/>
    <x v="0"/>
    <x v="0"/>
    <x v="18"/>
    <s v="HW0HW02050"/>
    <s v="SMOG GREY"/>
    <s v="36"/>
    <n v="1"/>
    <s v=""/>
    <s v=""/>
    <s v="V.BLOCK.L. OFFERED 01"/>
    <s v="WEDGE SANDAL 70 HE"/>
    <s v="CHINA"/>
    <s v="6403593900"/>
    <n v="180.02"/>
    <n v="180.02"/>
    <s v="EUR"/>
    <s v="LEATHER (FWA) (100%)"/>
    <s v=""/>
  </r>
  <r>
    <s v="POLAND 004"/>
    <s v="000167220452717118"/>
    <s v="780200000000229227"/>
    <s v="8720109490282"/>
    <s v="782900000000017045"/>
    <x v="0"/>
    <s v="BDI-CKL"/>
    <x v="0"/>
    <x v="0"/>
    <x v="0"/>
    <s v="YW0YW00585"/>
    <s v="PEACH BLUSH/BRIGHT WHITE"/>
    <s v="40"/>
    <n v="1"/>
    <s v=""/>
    <s v=""/>
    <s v="V.BLOCK.L. OFFERED 01"/>
    <s v="SLIDE MONOGRAM TPU M"/>
    <s v="CHINA"/>
    <s v="6402993900"/>
    <n v="54.9"/>
    <n v="54.9"/>
    <s v="EUR"/>
    <s v="THERMOPLASTIC POLYURETHANE (100%)"/>
    <s v=""/>
  </r>
  <r>
    <s v="POLAND 004"/>
    <s v="000167220452717118"/>
    <s v="780200000000229227"/>
    <s v="8720109490244"/>
    <s v="782900000000017045"/>
    <x v="0"/>
    <s v="BDI-CKL"/>
    <x v="0"/>
    <x v="0"/>
    <x v="0"/>
    <s v="YW0YW00585"/>
    <s v="PEACH BLUSH/BRIGHT WHITE"/>
    <s v="39"/>
    <n v="2"/>
    <s v=""/>
    <s v=""/>
    <s v="V.BLOCK.L. OFFERED 01"/>
    <s v="SLIDE MONOGRAM TPU M"/>
    <s v="CHINA"/>
    <s v="6402993900"/>
    <n v="54.9"/>
    <n v="109.8"/>
    <s v="EUR"/>
    <s v="THERMOPLASTIC POLYURETHANE (100%)"/>
    <s v=""/>
  </r>
  <r>
    <s v="POLAND 004"/>
    <s v="000167220452717118"/>
    <s v="780200000000229227"/>
    <s v="8720109490190"/>
    <s v="782900000000017045"/>
    <x v="0"/>
    <s v="BDI-CKL"/>
    <x v="0"/>
    <x v="0"/>
    <x v="0"/>
    <s v="YW0YW00585"/>
    <s v="PEACH BLUSH/BRIGHT WHITE"/>
    <s v="38"/>
    <n v="2"/>
    <s v=""/>
    <s v=""/>
    <s v="V.BLOCK.L. OFFERED 01"/>
    <s v="SLIDE MONOGRAM TPU M"/>
    <s v="CHINA"/>
    <s v="6402993900"/>
    <n v="54.9"/>
    <n v="109.8"/>
    <s v="EUR"/>
    <s v="THERMOPLASTIC POLYURETHANE (100%)"/>
    <s v=""/>
  </r>
  <r>
    <s v="POLAND 004"/>
    <s v="000167220452717118"/>
    <s v="780200000000229227"/>
    <s v="8720109490114"/>
    <s v="782900000000017045"/>
    <x v="0"/>
    <s v="BDI-CKL"/>
    <x v="0"/>
    <x v="0"/>
    <x v="0"/>
    <s v="YW0YW00585"/>
    <s v="PEACH BLUSH/BRIGHT WHITE"/>
    <s v="37"/>
    <n v="2"/>
    <s v=""/>
    <s v=""/>
    <s v="V.BLOCK.L. OFFERED 01"/>
    <s v="SLIDE MONOGRAM TPU M"/>
    <s v="CHINA"/>
    <s v="6402993900"/>
    <n v="54.9"/>
    <n v="109.8"/>
    <s v="EUR"/>
    <s v="THERMOPLASTIC POLYURETHANE (100%)"/>
    <s v=""/>
  </r>
  <r>
    <s v="POLAND 004"/>
    <s v="000167220452717118"/>
    <s v="780200000000229227"/>
    <s v="8720109489903"/>
    <s v="782900000000017045"/>
    <x v="0"/>
    <s v="BDI-CKL"/>
    <x v="0"/>
    <x v="0"/>
    <x v="0"/>
    <s v="YW0YW00585"/>
    <s v="PEACH BLUSH/BRIGHT WHITE"/>
    <s v="36"/>
    <n v="1"/>
    <s v=""/>
    <s v=""/>
    <s v="V.BLOCK.L. OFFERED 01"/>
    <s v="SLIDE MONOGRAM TPU M"/>
    <s v="CHINA"/>
    <s v="6402993900"/>
    <n v="54.9"/>
    <n v="54.9"/>
    <s v="EUR"/>
    <s v="THERMOPLASTIC POLYURETHANE (100%)"/>
    <s v=""/>
  </r>
  <r>
    <s v="POLAND 004"/>
    <s v="000167220440207720"/>
    <s v="780200000000229227"/>
    <s v="8720109494617"/>
    <s v="782900000000017045"/>
    <x v="0"/>
    <s v="BDI-CKL"/>
    <x v="0"/>
    <x v="0"/>
    <x v="0"/>
    <s v="YW0YW00103"/>
    <s v="FUCHSIA FEDORA/BRIGHT WHITE"/>
    <s v="36"/>
    <n v="1"/>
    <s v=""/>
    <s v=""/>
    <s v="V.BLOCK.L. OFFERED 01"/>
    <s v="SLIDE MONOGRAM CO"/>
    <s v="CHINA"/>
    <s v="6404199000"/>
    <n v="44.9"/>
    <n v="44.9"/>
    <s v="EUR"/>
    <s v="RECYCLED COTTON (60%), COTTON (40%)"/>
    <s v=""/>
  </r>
  <r>
    <s v="POLAND 004"/>
    <s v="000167220440207720"/>
    <s v="780200000000229227"/>
    <s v="8720109494655"/>
    <s v="782900000000017045"/>
    <x v="0"/>
    <s v="BDI-CKL"/>
    <x v="0"/>
    <x v="0"/>
    <x v="0"/>
    <s v="YW0YW00103"/>
    <s v="FUCHSIA FEDORA/BRIGHT WHITE"/>
    <s v="38"/>
    <n v="2"/>
    <s v=""/>
    <s v=""/>
    <s v="V.BLOCK.L. OFFERED 01"/>
    <s v="SLIDE MONOGRAM CO"/>
    <s v="CHINA"/>
    <s v="6404199000"/>
    <n v="44.9"/>
    <n v="89.8"/>
    <s v="EUR"/>
    <s v="RECYCLED COTTON (60%), COTTON (40%)"/>
    <s v=""/>
  </r>
  <r>
    <s v="POLAND 004"/>
    <s v="000167220440207720"/>
    <s v="780200000000229227"/>
    <s v="8720109494907"/>
    <s v="782900000000017045"/>
    <x v="0"/>
    <s v="BDI-CKL"/>
    <x v="0"/>
    <x v="0"/>
    <x v="0"/>
    <s v="YW0YW00103"/>
    <s v="FUCHSIA FEDORA/BRIGHT WHITE"/>
    <s v="39"/>
    <n v="2"/>
    <s v=""/>
    <s v=""/>
    <s v="V.BLOCK.L. OFFERED 01"/>
    <s v="SLIDE MONOGRAM CO"/>
    <s v="CHINA"/>
    <s v="6404199000"/>
    <n v="44.9"/>
    <n v="89.8"/>
    <s v="EUR"/>
    <s v="RECYCLED COTTON (60%), COTTON (40%)"/>
    <s v=""/>
  </r>
  <r>
    <s v="POLAND 004"/>
    <s v="000167220440207720"/>
    <s v="780200000000229227"/>
    <s v="8720109494952"/>
    <s v="782900000000017045"/>
    <x v="0"/>
    <s v="BDI-CKL"/>
    <x v="0"/>
    <x v="0"/>
    <x v="0"/>
    <s v="YW0YW00103"/>
    <s v="FUCHSIA FEDORA/BRIGHT WHITE"/>
    <s v="40"/>
    <n v="1"/>
    <s v=""/>
    <s v=""/>
    <s v="V.BLOCK.L. OFFERED 01"/>
    <s v="SLIDE MONOGRAM CO"/>
    <s v="CHINA"/>
    <s v="6404199000"/>
    <n v="44.9"/>
    <n v="44.9"/>
    <s v="EUR"/>
    <s v="RECYCLED COTTON (60%), COTTON (40%)"/>
    <s v=""/>
  </r>
  <r>
    <s v="POLAND 004"/>
    <s v="000167220440207720"/>
    <s v="780200000000229227"/>
    <s v="8720109494648"/>
    <s v="782900000000017045"/>
    <x v="0"/>
    <s v="BDI-CKL"/>
    <x v="0"/>
    <x v="0"/>
    <x v="0"/>
    <s v="YW0YW00103"/>
    <s v="FUCHSIA FEDORA/BRIGHT WHITE"/>
    <s v="37"/>
    <n v="2"/>
    <s v=""/>
    <s v=""/>
    <s v="V.BLOCK.L. OFFERED 01"/>
    <s v="SLIDE MONOGRAM CO"/>
    <s v="CHINA"/>
    <s v="6404199000"/>
    <n v="44.9"/>
    <n v="89.8"/>
    <s v="EUR"/>
    <s v="RECYCLED COTTON (60%), COTTON (40%)"/>
    <s v=""/>
  </r>
  <r>
    <s v="POLAND 004"/>
    <s v="000167220443903353"/>
    <s v="780200000000229227"/>
    <s v="8720109579833"/>
    <s v="782900000000017045"/>
    <x v="0"/>
    <s v="BDI-CKL"/>
    <x v="0"/>
    <x v="0"/>
    <x v="0"/>
    <s v="HW0HW01966"/>
    <s v="SMOG GREY"/>
    <s v="39"/>
    <n v="2"/>
    <s v=""/>
    <s v=""/>
    <s v="V.BLOCK.L. OFFERED 01"/>
    <s v="WEDGE SLIDE HE"/>
    <s v="CHINA"/>
    <s v="6404199000"/>
    <n v="168"/>
    <n v="336"/>
    <s v="EUR"/>
    <s v="RECYCLED POLYESTER (70%), RUBBER (NATURAL) (30%)"/>
    <s v=""/>
  </r>
  <r>
    <s v="POLAND 004"/>
    <s v="000167220443903353"/>
    <s v="780200000000229227"/>
    <s v="8720109579697"/>
    <s v="782900000000017045"/>
    <x v="0"/>
    <s v="BDI-CKL"/>
    <x v="0"/>
    <x v="0"/>
    <x v="0"/>
    <s v="HW0HW01966"/>
    <s v="SMOG GREY"/>
    <s v="37"/>
    <n v="2"/>
    <s v=""/>
    <s v=""/>
    <s v="V.BLOCK.L. OFFERED 01"/>
    <s v="WEDGE SLIDE HE"/>
    <s v="CHINA"/>
    <s v="6404199000"/>
    <n v="168"/>
    <n v="336"/>
    <s v="EUR"/>
    <s v="RECYCLED POLYESTER (70%), RUBBER (NATURAL) (30%)"/>
    <s v=""/>
  </r>
  <r>
    <s v="POLAND 004"/>
    <s v="000167220443903353"/>
    <s v="780200000000229227"/>
    <s v="8720109579673"/>
    <s v="782900000000017045"/>
    <x v="0"/>
    <s v="BDI-CKL"/>
    <x v="0"/>
    <x v="0"/>
    <x v="0"/>
    <s v="HW0HW01966"/>
    <s v="SMOG GREY"/>
    <s v="36"/>
    <n v="1"/>
    <s v=""/>
    <s v=""/>
    <s v="V.BLOCK.L. OFFERED 01"/>
    <s v="WEDGE SLIDE HE"/>
    <s v="CHINA"/>
    <s v="6404199000"/>
    <n v="168"/>
    <n v="168"/>
    <s v="EUR"/>
    <s v="RECYCLED POLYESTER (70%), RUBBER (NATURAL) (30%)"/>
    <s v=""/>
  </r>
  <r>
    <s v="POLAND 004"/>
    <s v="000167220443903353"/>
    <s v="780200000000229227"/>
    <s v="8720109579819"/>
    <s v="782900000000017045"/>
    <x v="0"/>
    <s v="BDI-CKL"/>
    <x v="0"/>
    <x v="0"/>
    <x v="0"/>
    <s v="HW0HW01966"/>
    <s v="SMOG GREY"/>
    <s v="38"/>
    <n v="2"/>
    <s v=""/>
    <s v=""/>
    <s v="V.BLOCK.L. OFFERED 01"/>
    <s v="WEDGE SLIDE HE"/>
    <s v="CHINA"/>
    <s v="6404199000"/>
    <n v="168"/>
    <n v="336"/>
    <s v="EUR"/>
    <s v="RECYCLED POLYESTER (70%), RUBBER (NATURAL) (30%)"/>
    <s v=""/>
  </r>
  <r>
    <s v="POLAND 004"/>
    <s v="000167220443903353"/>
    <s v="780200000000229227"/>
    <s v="8720109579864"/>
    <s v="782900000000017045"/>
    <x v="0"/>
    <s v="BDI-CKL"/>
    <x v="0"/>
    <x v="0"/>
    <x v="0"/>
    <s v="HW0HW01966"/>
    <s v="SMOG GREY"/>
    <s v="40"/>
    <n v="1"/>
    <s v=""/>
    <s v=""/>
    <s v="V.BLOCK.L. OFFERED 01"/>
    <s v="WEDGE SLIDE HE"/>
    <s v="CHINA"/>
    <s v="6404199000"/>
    <n v="168"/>
    <n v="168"/>
    <s v="EUR"/>
    <s v="RECYCLED POLYESTER (70%), RUBBER (NATURAL) (30%)"/>
    <s v=""/>
  </r>
  <r>
    <s v="POLAND 004"/>
    <s v="387193126231014737"/>
    <s v="780200000000229227"/>
    <s v="8720109814309"/>
    <s v="782900000000017045"/>
    <x v="0"/>
    <s v="BDI-CKL"/>
    <x v="2"/>
    <x v="0"/>
    <x v="6"/>
    <s v="000QF5153E"/>
    <s v="MOSS GRAY"/>
    <s v="M"/>
    <n v="2"/>
    <s v=""/>
    <s v=""/>
    <s v="V.BLOCK.L. OFFERED 01"/>
    <s v="BIKINI"/>
    <s v="SRI LANKA"/>
    <s v="6108220000"/>
    <n v="31.9"/>
    <n v="63.8"/>
    <s v="EUR"/>
    <s v="POLYAMIDE (70%), ELASTANE (30%)"/>
    <s v=""/>
  </r>
  <r>
    <s v="POLAND 004"/>
    <s v="387193126231014737"/>
    <s v="780200000000229227"/>
    <s v="8720109801255"/>
    <s v="782900000000017045"/>
    <x v="0"/>
    <s v="BDI-CKL"/>
    <x v="4"/>
    <x v="0"/>
    <x v="16"/>
    <s v="000QD5216E"/>
    <s v="CALYPSO CORAL/CEDAR/WHITE"/>
    <s v="M"/>
    <n v="2"/>
    <s v=""/>
    <s v=""/>
    <s v="V.BLOCK.L. OFFERED 01"/>
    <s v="THONG 3PK"/>
    <s v="SRI LANKA"/>
    <s v="6108220000"/>
    <n v="54.9"/>
    <n v="109.8"/>
    <s v="EUR"/>
    <s v="POLYAMIDE (85%), ELASTANE (15%)"/>
    <s v=""/>
  </r>
  <r>
    <s v="POLAND 004"/>
    <s v="387193126231014737"/>
    <s v="780200000000229227"/>
    <s v="8720109801200"/>
    <s v="782900000000017045"/>
    <x v="0"/>
    <s v="BDI-CKL"/>
    <x v="4"/>
    <x v="0"/>
    <x v="16"/>
    <s v="000QD5216E"/>
    <s v="CALYPSO CORAL/CEDAR/WHITE"/>
    <s v="XS"/>
    <n v="1"/>
    <s v=""/>
    <s v=""/>
    <s v="V.BLOCK.L. OFFERED 01"/>
    <s v="THONG 3PK"/>
    <s v="SRI LANKA"/>
    <s v="6108220000"/>
    <n v="54.9"/>
    <n v="54.9"/>
    <s v="EUR"/>
    <s v="POLYAMIDE (85%), ELASTANE (15%)"/>
    <s v=""/>
  </r>
  <r>
    <s v="POLAND 004"/>
    <s v="387193126231014737"/>
    <s v="780200000000229227"/>
    <s v="8720109801286"/>
    <s v="782900000000017045"/>
    <x v="0"/>
    <s v="BDI-CKL"/>
    <x v="4"/>
    <x v="0"/>
    <x v="16"/>
    <s v="000QD5216E"/>
    <s v="CALYPSO CORAL/CEDAR/WHITE"/>
    <s v="XL"/>
    <n v="1"/>
    <s v=""/>
    <s v=""/>
    <s v="V.BLOCK.L. OFFERED 01"/>
    <s v="THONG 3PK"/>
    <s v="SRI LANKA"/>
    <s v="6108220000"/>
    <n v="54.9"/>
    <n v="54.9"/>
    <s v="EUR"/>
    <s v="POLYAMIDE (85%), ELASTANE (15%)"/>
    <s v=""/>
  </r>
  <r>
    <s v="POLAND 004"/>
    <s v="387193126231014737"/>
    <s v="780200000000229227"/>
    <s v="8720109801279"/>
    <s v="782900000000017045"/>
    <x v="0"/>
    <s v="BDI-CKL"/>
    <x v="4"/>
    <x v="0"/>
    <x v="16"/>
    <s v="000QD5216E"/>
    <s v="CALYPSO CORAL/CEDAR/WHITE"/>
    <s v="L"/>
    <n v="2"/>
    <s v=""/>
    <s v=""/>
    <s v="V.BLOCK.L. OFFERED 01"/>
    <s v="THONG 3PK"/>
    <s v="SRI LANKA"/>
    <s v="6108220000"/>
    <n v="54.9"/>
    <n v="109.8"/>
    <s v="EUR"/>
    <s v="POLYAMIDE (85%), ELASTANE (15%)"/>
    <s v=""/>
  </r>
  <r>
    <s v="POLAND 004"/>
    <s v="387193126231014737"/>
    <s v="780200000000229227"/>
    <s v="8720109813791"/>
    <s v="782900000000017045"/>
    <x v="0"/>
    <s v="BDI-CKL"/>
    <x v="2"/>
    <x v="0"/>
    <x v="6"/>
    <s v="000QF5153E"/>
    <s v="MOSS GRAY"/>
    <s v="S"/>
    <n v="2"/>
    <s v=""/>
    <s v=""/>
    <s v="V.BLOCK.L. OFFERED 01"/>
    <s v="BIKINI"/>
    <s v="SRI LANKA"/>
    <s v="6108220000"/>
    <n v="31.9"/>
    <n v="63.8"/>
    <s v="EUR"/>
    <s v="POLYAMIDE (70%), ELASTANE (30%)"/>
    <s v=""/>
  </r>
  <r>
    <s v="POLAND 004"/>
    <s v="387193126231014737"/>
    <s v="780200000000229227"/>
    <s v="8720109814316"/>
    <s v="782900000000017045"/>
    <x v="0"/>
    <s v="BDI-CKL"/>
    <x v="2"/>
    <x v="0"/>
    <x v="6"/>
    <s v="000QF5153E"/>
    <s v="MOSS GRAY"/>
    <s v="L"/>
    <n v="2"/>
    <s v=""/>
    <s v=""/>
    <s v="V.BLOCK.L. OFFERED 01"/>
    <s v="BIKINI"/>
    <s v="SRI LANKA"/>
    <s v="6108220000"/>
    <n v="31.9"/>
    <n v="63.8"/>
    <s v="EUR"/>
    <s v="POLYAMIDE (70%), ELASTANE (30%)"/>
    <s v=""/>
  </r>
  <r>
    <s v="POLAND 004"/>
    <s v="387193126231014737"/>
    <s v="780200000000229227"/>
    <s v="8720109814330"/>
    <s v="782900000000017045"/>
    <x v="0"/>
    <s v="BDI-CKL"/>
    <x v="2"/>
    <x v="0"/>
    <x v="6"/>
    <s v="000QF5153E"/>
    <s v="MOSS GRAY"/>
    <s v="XL"/>
    <n v="1"/>
    <s v=""/>
    <s v=""/>
    <s v="V.BLOCK.L. OFFERED 01"/>
    <s v="BIKINI"/>
    <s v="SRI LANKA"/>
    <s v="6108220000"/>
    <n v="31.9"/>
    <n v="31.9"/>
    <s v="EUR"/>
    <s v="POLYAMIDE (70%), ELASTANE (30%)"/>
    <s v=""/>
  </r>
  <r>
    <s v="POLAND 004"/>
    <s v="387193126231014737"/>
    <s v="780200000000229227"/>
    <s v="8720109801231"/>
    <s v="782900000000017045"/>
    <x v="0"/>
    <s v="BDI-CKL"/>
    <x v="4"/>
    <x v="0"/>
    <x v="16"/>
    <s v="000QD5216E"/>
    <s v="CALYPSO CORAL/CEDAR/WHITE"/>
    <s v="S"/>
    <n v="2"/>
    <s v=""/>
    <s v=""/>
    <s v="V.BLOCK.L. OFFERED 01"/>
    <s v="THONG 3PK"/>
    <s v="SRI LANKA"/>
    <s v="6108220000"/>
    <n v="54.9"/>
    <n v="109.8"/>
    <s v="EUR"/>
    <s v="POLYAMIDE (85%), ELASTANE (15%)"/>
    <s v=""/>
  </r>
  <r>
    <s v="POLAND 004"/>
    <s v="387193126232648856"/>
    <s v="780200000000229227"/>
    <s v="8720109700763"/>
    <s v="782900000000017045"/>
    <x v="0"/>
    <s v="BDI-CKL"/>
    <x v="2"/>
    <x v="0"/>
    <x v="6"/>
    <s v="KW0KW02451"/>
    <s v="PVH BLACK"/>
    <s v="L"/>
    <n v="2"/>
    <s v=""/>
    <s v=""/>
    <s v="V.BLOCK.L. OFFERED 01"/>
    <s v="FIXED TRIANGLE-RP"/>
    <s v="VIETNAM"/>
    <s v="6112411000"/>
    <n v="59.9"/>
    <n v="119.8"/>
    <s v="EUR"/>
    <s v="RECYCLED NYLON / POLYAMIDE (80%), ELASTANE (20%)"/>
    <s v=""/>
  </r>
  <r>
    <s v="POLAND 004"/>
    <s v="387193126232648856"/>
    <s v="780200000000229227"/>
    <s v="8720109746945"/>
    <s v="782900000000017045"/>
    <x v="0"/>
    <s v="BDI-CKL"/>
    <x v="2"/>
    <x v="0"/>
    <x v="6"/>
    <s v="KW0KW02357"/>
    <s v="PVH BLACK"/>
    <s v="L"/>
    <n v="2"/>
    <s v=""/>
    <s v=""/>
    <s v="V.BLOCK.L. OFFERED 01"/>
    <s v="CUT OUT ONE PIECE -"/>
    <s v="VIETNAM"/>
    <s v="6112419000"/>
    <n v="114.9"/>
    <n v="229.8"/>
    <s v="EUR"/>
    <s v="RECYCLED NYLON / POLYAMIDE (80%), ELASTANE (20%)"/>
    <s v=""/>
  </r>
  <r>
    <s v="POLAND 004"/>
    <s v="387193126232648856"/>
    <s v="780200000000229227"/>
    <s v="8720109700428"/>
    <s v="782900000000017045"/>
    <x v="0"/>
    <s v="BDI-CKL"/>
    <x v="2"/>
    <x v="0"/>
    <x v="6"/>
    <s v="KW0KW02451"/>
    <s v="PVH BLACK"/>
    <s v="M"/>
    <n v="2"/>
    <s v=""/>
    <s v=""/>
    <s v="V.BLOCK.L. OFFERED 01"/>
    <s v="FIXED TRIANGLE-RP"/>
    <s v="VIETNAM"/>
    <s v="6112411000"/>
    <n v="59.9"/>
    <n v="119.8"/>
    <s v="EUR"/>
    <s v="RECYCLED NYLON / POLYAMIDE (80%), ELASTANE (20%)"/>
    <s v=""/>
  </r>
  <r>
    <s v="POLAND 004"/>
    <s v="387193126232648856"/>
    <s v="780200000000229227"/>
    <s v="8720109700985"/>
    <s v="782900000000017045"/>
    <x v="0"/>
    <s v="BDI-CKL"/>
    <x v="2"/>
    <x v="0"/>
    <x v="6"/>
    <s v="KW0KW02451"/>
    <s v="PVH BLACK"/>
    <s v="XL"/>
    <n v="1"/>
    <s v=""/>
    <s v=""/>
    <s v="V.BLOCK.L. OFFERED 01"/>
    <s v="FIXED TRIANGLE-RP"/>
    <s v="VIETNAM"/>
    <s v="6112411000"/>
    <n v="59.9"/>
    <n v="59.9"/>
    <s v="EUR"/>
    <s v="RECYCLED NYLON / POLYAMIDE (80%), ELASTANE (20%)"/>
    <s v=""/>
  </r>
  <r>
    <s v="POLAND 004"/>
    <s v="387193126232648856"/>
    <s v="780200000000229227"/>
    <s v="8720109699791"/>
    <s v="782900000000017045"/>
    <x v="0"/>
    <s v="BDI-CKL"/>
    <x v="2"/>
    <x v="0"/>
    <x v="6"/>
    <s v="KW0KW02451"/>
    <s v="PVH BLACK"/>
    <s v="XS"/>
    <n v="1"/>
    <s v=""/>
    <s v=""/>
    <s v="V.BLOCK.L. OFFERED 01"/>
    <s v="FIXED TRIANGLE-RP"/>
    <s v="VIETNAM"/>
    <s v="6112411000"/>
    <n v="59.9"/>
    <n v="59.9"/>
    <s v="EUR"/>
    <s v="RECYCLED NYLON / POLYAMIDE (80%), ELASTANE (20%)"/>
    <s v=""/>
  </r>
  <r>
    <s v="POLAND 004"/>
    <s v="387193126232648856"/>
    <s v="780200000000229227"/>
    <s v="8720109700176"/>
    <s v="782900000000017045"/>
    <x v="0"/>
    <s v="BDI-CKL"/>
    <x v="2"/>
    <x v="0"/>
    <x v="6"/>
    <s v="KW0KW02451"/>
    <s v="PVH BLACK"/>
    <s v="S"/>
    <n v="2"/>
    <s v=""/>
    <s v=""/>
    <s v="V.BLOCK.L. OFFERED 01"/>
    <s v="FIXED TRIANGLE-RP"/>
    <s v="VIETNAM"/>
    <s v="6112411000"/>
    <n v="59.9"/>
    <n v="119.8"/>
    <s v="EUR"/>
    <s v="RECYCLED NYLON / POLYAMIDE (80%), ELASTANE (20%)"/>
    <s v=""/>
  </r>
  <r>
    <s v="POLAND 004"/>
    <s v="387193126232648856"/>
    <s v="780200000000229227"/>
    <s v="8720109712872"/>
    <s v="782900000000017045"/>
    <x v="0"/>
    <s v="BDI-CKL"/>
    <x v="2"/>
    <x v="0"/>
    <x v="6"/>
    <s v="KW0KW02351"/>
    <s v="PVH BLACK"/>
    <s v="S"/>
    <n v="2"/>
    <s v=""/>
    <s v=""/>
    <s v="V.BLOCK.L. OFFERED 01"/>
    <s v="CHEEKY HIGH RISE BIK"/>
    <s v="VIETNAM"/>
    <s v="6112419000"/>
    <n v="54.9"/>
    <n v="109.8"/>
    <s v="EUR"/>
    <s v="RECYCLED NYLON / POLYAMIDE (80%), ELASTANE (20%)"/>
    <s v=""/>
  </r>
  <r>
    <s v="POLAND 004"/>
    <s v="387193126232648856"/>
    <s v="780200000000229227"/>
    <s v="8720109713015"/>
    <s v="782900000000017045"/>
    <x v="0"/>
    <s v="BDI-CKL"/>
    <x v="2"/>
    <x v="0"/>
    <x v="6"/>
    <s v="KW0KW02351"/>
    <s v="PVH BLACK"/>
    <s v="M"/>
    <n v="2"/>
    <s v=""/>
    <s v=""/>
    <s v="V.BLOCK.L. OFFERED 01"/>
    <s v="CHEEKY HIGH RISE BIK"/>
    <s v="VIETNAM"/>
    <s v="6112419000"/>
    <n v="54.9"/>
    <n v="109.8"/>
    <s v="EUR"/>
    <s v="RECYCLED NYLON / POLYAMIDE (80%), ELASTANE (20%)"/>
    <s v=""/>
  </r>
  <r>
    <s v="POLAND 004"/>
    <s v="387193126232648856"/>
    <s v="780200000000229227"/>
    <s v="8720109713237"/>
    <s v="782900000000017045"/>
    <x v="0"/>
    <s v="BDI-CKL"/>
    <x v="2"/>
    <x v="0"/>
    <x v="6"/>
    <s v="KW0KW02351"/>
    <s v="PVH BLACK"/>
    <s v="L"/>
    <n v="2"/>
    <s v=""/>
    <s v=""/>
    <s v="V.BLOCK.L. OFFERED 01"/>
    <s v="CHEEKY HIGH RISE BIK"/>
    <s v="VIETNAM"/>
    <s v="6112419000"/>
    <n v="54.9"/>
    <n v="109.8"/>
    <s v="EUR"/>
    <s v="RECYCLED NYLON / POLYAMIDE (80%), ELASTANE (20%)"/>
    <s v=""/>
  </r>
  <r>
    <s v="POLAND 004"/>
    <s v="387193126232648856"/>
    <s v="780200000000229227"/>
    <s v="8720109746938"/>
    <s v="782900000000017045"/>
    <x v="0"/>
    <s v="BDI-CKL"/>
    <x v="2"/>
    <x v="0"/>
    <x v="6"/>
    <s v="KW0KW02357"/>
    <s v="PVH BLACK"/>
    <s v="M"/>
    <n v="2"/>
    <s v=""/>
    <s v=""/>
    <s v="V.BLOCK.L. OFFERED 01"/>
    <s v="CUT OUT ONE PIECE -"/>
    <s v="VIETNAM"/>
    <s v="6112419000"/>
    <n v="114.9"/>
    <n v="229.8"/>
    <s v="EUR"/>
    <s v="RECYCLED NYLON / POLYAMIDE (80%), ELASTANE (20%)"/>
    <s v=""/>
  </r>
  <r>
    <s v="POLAND 004"/>
    <s v="387193126232648856"/>
    <s v="780200000000229227"/>
    <s v="8720109746921"/>
    <s v="782900000000017045"/>
    <x v="0"/>
    <s v="BDI-CKL"/>
    <x v="2"/>
    <x v="0"/>
    <x v="6"/>
    <s v="KW0KW02357"/>
    <s v="PVH BLACK"/>
    <s v="S"/>
    <n v="2"/>
    <s v=""/>
    <s v=""/>
    <s v="V.BLOCK.L. OFFERED 01"/>
    <s v="CUT OUT ONE PIECE -"/>
    <s v="VIETNAM"/>
    <s v="6112419000"/>
    <n v="114.9"/>
    <n v="229.8"/>
    <s v="EUR"/>
    <s v="RECYCLED NYLON / POLYAMIDE (80%), ELASTANE (20%)"/>
    <s v=""/>
  </r>
  <r>
    <s v="POLAND 004"/>
    <s v="387193126232648856"/>
    <s v="780200000000229227"/>
    <s v="8720109746952"/>
    <s v="782900000000017045"/>
    <x v="0"/>
    <s v="BDI-CKL"/>
    <x v="2"/>
    <x v="0"/>
    <x v="6"/>
    <s v="KW0KW02357"/>
    <s v="PVH BLACK"/>
    <s v="XL"/>
    <n v="1"/>
    <s v=""/>
    <s v=""/>
    <s v="V.BLOCK.L. OFFERED 01"/>
    <s v="CUT OUT ONE PIECE -"/>
    <s v="VIETNAM"/>
    <s v="6112419000"/>
    <n v="114.9"/>
    <n v="114.9"/>
    <s v="EUR"/>
    <s v="RECYCLED NYLON / POLYAMIDE (80%), ELASTANE (20%)"/>
    <s v=""/>
  </r>
  <r>
    <s v="POLAND 004"/>
    <s v="387193126232648856"/>
    <s v="780200000000229227"/>
    <s v="8720109746907"/>
    <s v="782900000000017045"/>
    <x v="0"/>
    <s v="BDI-CKL"/>
    <x v="2"/>
    <x v="0"/>
    <x v="6"/>
    <s v="KW0KW02357"/>
    <s v="PVH BLACK"/>
    <s v="XS"/>
    <n v="1"/>
    <s v=""/>
    <s v=""/>
    <s v="V.BLOCK.L. OFFERED 01"/>
    <s v="CUT OUT ONE PIECE -"/>
    <s v="VIETNAM"/>
    <s v="6112419000"/>
    <n v="114.9"/>
    <n v="114.9"/>
    <s v="EUR"/>
    <s v="RECYCLED NYLON / POLYAMIDE (80%), ELASTANE (20%)"/>
    <s v=""/>
  </r>
  <r>
    <s v="POLAND 004"/>
    <s v="387193126232648856"/>
    <s v="780200000000229227"/>
    <s v="8720109712650"/>
    <s v="782900000000017045"/>
    <x v="0"/>
    <s v="BDI-CKL"/>
    <x v="2"/>
    <x v="0"/>
    <x v="6"/>
    <s v="KW0KW02351"/>
    <s v="PVH BLACK"/>
    <s v="XS"/>
    <n v="1"/>
    <s v=""/>
    <s v=""/>
    <s v="V.BLOCK.L. OFFERED 01"/>
    <s v="CHEEKY HIGH RISE BIK"/>
    <s v="VIETNAM"/>
    <s v="6112419000"/>
    <n v="54.9"/>
    <n v="54.9"/>
    <s v="EUR"/>
    <s v="RECYCLED NYLON / POLYAMIDE (80%), ELASTANE (20%)"/>
    <s v=""/>
  </r>
  <r>
    <s v="POLAND 004"/>
    <s v="387193126232648856"/>
    <s v="780200000000229227"/>
    <s v="8720109713350"/>
    <s v="782900000000017045"/>
    <x v="0"/>
    <s v="BDI-CKL"/>
    <x v="2"/>
    <x v="0"/>
    <x v="6"/>
    <s v="KW0KW02351"/>
    <s v="PVH BLACK"/>
    <s v="XL"/>
    <n v="1"/>
    <s v=""/>
    <s v=""/>
    <s v="V.BLOCK.L. OFFERED 01"/>
    <s v="CHEEKY HIGH RISE BIK"/>
    <s v="VIETNAM"/>
    <s v="6112419000"/>
    <n v="54.9"/>
    <n v="54.9"/>
    <s v="EUR"/>
    <s v="RECYCLED NYLON / POLYAMIDE (80%), ELASTANE (20%)"/>
    <s v=""/>
  </r>
  <r>
    <s v="POLAND 004"/>
    <s v="387193126229385504"/>
    <s v="780200000000229227"/>
    <s v="8720109405026"/>
    <s v="782900000000017045"/>
    <x v="0"/>
    <s v="BDI-CKL"/>
    <x v="4"/>
    <x v="0"/>
    <x v="16"/>
    <s v="000QF7759E"/>
    <s v="MOSS GRAY"/>
    <s v="L"/>
    <n v="2"/>
    <s v=""/>
    <s v=""/>
    <s v="V.BLOCK.L. OFFERED 01"/>
    <s v="THONG"/>
    <s v="CHINA"/>
    <s v="6108220000"/>
    <n v="48.9"/>
    <n v="97.8"/>
    <s v="EUR"/>
    <s v="POLYESTER PES (100%)"/>
    <s v=""/>
  </r>
  <r>
    <s v="POLAND 004"/>
    <s v="387193126229385504"/>
    <s v="780200000000229227"/>
    <s v="8720109405002"/>
    <s v="782900000000017045"/>
    <x v="0"/>
    <s v="BDI-CKL"/>
    <x v="4"/>
    <x v="0"/>
    <x v="16"/>
    <s v="000QF7759E"/>
    <s v="MOSS GRAY"/>
    <s v="M"/>
    <n v="2"/>
    <s v=""/>
    <s v=""/>
    <s v="V.BLOCK.L. OFFERED 01"/>
    <s v="THONG"/>
    <s v="CHINA"/>
    <s v="6108220000"/>
    <n v="48.9"/>
    <n v="97.8"/>
    <s v="EUR"/>
    <s v="POLYESTER PES (100%)"/>
    <s v=""/>
  </r>
  <r>
    <s v="POLAND 004"/>
    <s v="387193126229385504"/>
    <s v="780200000000229227"/>
    <s v="8720109447439"/>
    <s v="782900000000017045"/>
    <x v="0"/>
    <s v="BDI-CKL"/>
    <x v="4"/>
    <x v="0"/>
    <x v="16"/>
    <s v="000QF7756E"/>
    <s v="MOSS GRAY"/>
    <s v="XL"/>
    <n v="1"/>
    <s v=""/>
    <s v=""/>
    <s v="V.BLOCK.L. OFFERED 01"/>
    <s v="UNLINED TRIANGLE"/>
    <s v="CHINA"/>
    <s v="6212109000"/>
    <n v="79.900000000000006"/>
    <n v="79.900000000000006"/>
    <s v="EUR"/>
    <s v="POLYESTER PES (100%)"/>
    <s v=""/>
  </r>
  <r>
    <s v="POLAND 004"/>
    <s v="387193126229385504"/>
    <s v="780200000000229227"/>
    <s v="8720109417838"/>
    <s v="782900000000017045"/>
    <x v="0"/>
    <s v="BDI-CKL"/>
    <x v="4"/>
    <x v="0"/>
    <x v="16"/>
    <s v="000QF7756E"/>
    <s v="BLACK"/>
    <s v="XS"/>
    <n v="1"/>
    <s v=""/>
    <s v=""/>
    <s v="V.BLOCK.L. OFFERED 01"/>
    <s v="UNLINED TRIANGLE"/>
    <s v="CHINA"/>
    <s v="6212109000"/>
    <n v="79.900000000000006"/>
    <n v="79.900000000000006"/>
    <s v="EUR"/>
    <s v="POLYESTER PES (100%)"/>
    <s v=""/>
  </r>
  <r>
    <s v="POLAND 004"/>
    <s v="387193126229385504"/>
    <s v="780200000000229227"/>
    <s v="8720109417845"/>
    <s v="782900000000017045"/>
    <x v="0"/>
    <s v="BDI-CKL"/>
    <x v="4"/>
    <x v="0"/>
    <x v="16"/>
    <s v="000QF7756E"/>
    <s v="BLACK"/>
    <s v="S"/>
    <n v="2"/>
    <s v=""/>
    <s v=""/>
    <s v="V.BLOCK.L. OFFERED 01"/>
    <s v="UNLINED TRIANGLE"/>
    <s v="CHINA"/>
    <s v="6212109000"/>
    <n v="79.900000000000006"/>
    <n v="159.80000000000001"/>
    <s v="EUR"/>
    <s v="POLYESTER PES (100%)"/>
    <s v=""/>
  </r>
  <r>
    <s v="POLAND 004"/>
    <s v="387193126229385504"/>
    <s v="780200000000229227"/>
    <s v="8720109417876"/>
    <s v="782900000000017045"/>
    <x v="0"/>
    <s v="BDI-CKL"/>
    <x v="4"/>
    <x v="0"/>
    <x v="16"/>
    <s v="000QF7756E"/>
    <s v="BLACK"/>
    <s v="XL"/>
    <n v="1"/>
    <s v=""/>
    <s v=""/>
    <s v="V.BLOCK.L. OFFERED 01"/>
    <s v="UNLINED TRIANGLE"/>
    <s v="CHINA"/>
    <s v="6212109000"/>
    <n v="79.900000000000006"/>
    <n v="79.900000000000006"/>
    <s v="EUR"/>
    <s v="POLYESTER PES (100%)"/>
    <s v=""/>
  </r>
  <r>
    <s v="POLAND 004"/>
    <s v="387193126229385504"/>
    <s v="780200000000229227"/>
    <s v="8720109419757"/>
    <s v="782900000000017045"/>
    <x v="0"/>
    <s v="BDI-CKL"/>
    <x v="4"/>
    <x v="0"/>
    <x v="16"/>
    <s v="000QF7759E"/>
    <s v="BLACK"/>
    <s v="XS"/>
    <n v="1"/>
    <s v=""/>
    <s v=""/>
    <s v="V.BLOCK.L. OFFERED 01"/>
    <s v="THONG"/>
    <s v="CHINA"/>
    <s v="6108220000"/>
    <n v="48.9"/>
    <n v="48.9"/>
    <s v="EUR"/>
    <s v="POLYESTER PES (100%)"/>
    <s v=""/>
  </r>
  <r>
    <s v="POLAND 004"/>
    <s v="387193126229385504"/>
    <s v="780200000000229227"/>
    <s v="8720109419771"/>
    <s v="782900000000017045"/>
    <x v="0"/>
    <s v="BDI-CKL"/>
    <x v="4"/>
    <x v="0"/>
    <x v="16"/>
    <s v="000QF7759E"/>
    <s v="BLACK"/>
    <s v="M"/>
    <n v="2"/>
    <s v=""/>
    <s v=""/>
    <s v="V.BLOCK.L. OFFERED 01"/>
    <s v="THONG"/>
    <s v="CHINA"/>
    <s v="6108220000"/>
    <n v="48.9"/>
    <n v="97.8"/>
    <s v="EUR"/>
    <s v="POLYESTER PES (100%)"/>
    <s v=""/>
  </r>
  <r>
    <s v="POLAND 004"/>
    <s v="387193126229385504"/>
    <s v="780200000000229227"/>
    <s v="8720109447392"/>
    <s v="782900000000017045"/>
    <x v="0"/>
    <s v="BDI-CKL"/>
    <x v="4"/>
    <x v="0"/>
    <x v="16"/>
    <s v="000QF7756E"/>
    <s v="MOSS GRAY"/>
    <s v="XS"/>
    <n v="1"/>
    <s v=""/>
    <s v=""/>
    <s v="V.BLOCK.L. OFFERED 01"/>
    <s v="UNLINED TRIANGLE"/>
    <s v="CHINA"/>
    <s v="6212109000"/>
    <n v="79.900000000000006"/>
    <n v="79.900000000000006"/>
    <s v="EUR"/>
    <s v="POLYESTER PES (100%)"/>
    <s v=""/>
  </r>
  <r>
    <s v="POLAND 004"/>
    <s v="387193126229385504"/>
    <s v="780200000000229227"/>
    <s v="8720109404876"/>
    <s v="782900000000017045"/>
    <x v="0"/>
    <s v="BDI-CKL"/>
    <x v="4"/>
    <x v="0"/>
    <x v="16"/>
    <s v="000QF7759E"/>
    <s v="MOSS GRAY"/>
    <s v="S"/>
    <n v="2"/>
    <s v=""/>
    <s v=""/>
    <s v="V.BLOCK.L. OFFERED 01"/>
    <s v="THONG"/>
    <s v="CHINA"/>
    <s v="6108220000"/>
    <n v="48.9"/>
    <n v="97.8"/>
    <s v="EUR"/>
    <s v="POLYESTER PES (100%)"/>
    <s v=""/>
  </r>
  <r>
    <s v="POLAND 004"/>
    <s v="387193126229385504"/>
    <s v="780200000000229227"/>
    <s v="8720109419788"/>
    <s v="782900000000017045"/>
    <x v="0"/>
    <s v="BDI-CKL"/>
    <x v="4"/>
    <x v="0"/>
    <x v="16"/>
    <s v="000QF7759E"/>
    <s v="BLACK"/>
    <s v="L"/>
    <n v="2"/>
    <s v=""/>
    <s v=""/>
    <s v="V.BLOCK.L. OFFERED 01"/>
    <s v="THONG"/>
    <s v="CHINA"/>
    <s v="6108220000"/>
    <n v="48.9"/>
    <n v="97.8"/>
    <s v="EUR"/>
    <s v="POLYESTER PES (100%)"/>
    <s v=""/>
  </r>
  <r>
    <s v="POLAND 004"/>
    <s v="387193126229385504"/>
    <s v="780200000000229227"/>
    <s v="8720109405033"/>
    <s v="782900000000017045"/>
    <x v="0"/>
    <s v="BDI-CKL"/>
    <x v="4"/>
    <x v="0"/>
    <x v="16"/>
    <s v="000QF7759E"/>
    <s v="MOSS GRAY"/>
    <s v="XL"/>
    <n v="1"/>
    <s v=""/>
    <s v=""/>
    <s v="V.BLOCK.L. OFFERED 01"/>
    <s v="THONG"/>
    <s v="CHINA"/>
    <s v="6108220000"/>
    <n v="48.9"/>
    <n v="48.9"/>
    <s v="EUR"/>
    <s v="POLYESTER PES (100%)"/>
    <s v=""/>
  </r>
  <r>
    <s v="POLAND 004"/>
    <s v="387193126229385504"/>
    <s v="780200000000229227"/>
    <s v="8720109419764"/>
    <s v="782900000000017045"/>
    <x v="0"/>
    <s v="BDI-CKL"/>
    <x v="4"/>
    <x v="0"/>
    <x v="16"/>
    <s v="000QF7759E"/>
    <s v="BLACK"/>
    <s v="S"/>
    <n v="2"/>
    <s v=""/>
    <s v=""/>
    <s v="V.BLOCK.L. OFFERED 01"/>
    <s v="THONG"/>
    <s v="CHINA"/>
    <s v="6108220000"/>
    <n v="48.9"/>
    <n v="97.8"/>
    <s v="EUR"/>
    <s v="POLYESTER PES (100%)"/>
    <s v=""/>
  </r>
  <r>
    <s v="POLAND 004"/>
    <s v="387193126229385504"/>
    <s v="780200000000229227"/>
    <s v="8720109419795"/>
    <s v="782900000000017045"/>
    <x v="0"/>
    <s v="BDI-CKL"/>
    <x v="4"/>
    <x v="0"/>
    <x v="16"/>
    <s v="000QF7759E"/>
    <s v="BLACK"/>
    <s v="XL"/>
    <n v="1"/>
    <s v=""/>
    <s v=""/>
    <s v="V.BLOCK.L. OFFERED 01"/>
    <s v="THONG"/>
    <s v="CHINA"/>
    <s v="6108220000"/>
    <n v="48.9"/>
    <n v="48.9"/>
    <s v="EUR"/>
    <s v="POLYESTER PES (100%)"/>
    <s v=""/>
  </r>
  <r>
    <s v="POLAND 004"/>
    <s v="387193126229385504"/>
    <s v="780200000000229227"/>
    <s v="8720109417852"/>
    <s v="782900000000017045"/>
    <x v="0"/>
    <s v="BDI-CKL"/>
    <x v="4"/>
    <x v="0"/>
    <x v="16"/>
    <s v="000QF7756E"/>
    <s v="BLACK"/>
    <s v="M"/>
    <n v="2"/>
    <s v=""/>
    <s v=""/>
    <s v="V.BLOCK.L. OFFERED 01"/>
    <s v="UNLINED TRIANGLE"/>
    <s v="CHINA"/>
    <s v="6212109000"/>
    <n v="79.900000000000006"/>
    <n v="159.80000000000001"/>
    <s v="EUR"/>
    <s v="POLYESTER PES (100%)"/>
    <s v=""/>
  </r>
  <r>
    <s v="POLAND 004"/>
    <s v="387193126229385504"/>
    <s v="780200000000229227"/>
    <s v="8720109417869"/>
    <s v="782900000000017045"/>
    <x v="0"/>
    <s v="BDI-CKL"/>
    <x v="4"/>
    <x v="0"/>
    <x v="16"/>
    <s v="000QF7756E"/>
    <s v="BLACK"/>
    <s v="L"/>
    <n v="2"/>
    <s v=""/>
    <s v=""/>
    <s v="V.BLOCK.L. OFFERED 01"/>
    <s v="UNLINED TRIANGLE"/>
    <s v="CHINA"/>
    <s v="6212109000"/>
    <n v="79.900000000000006"/>
    <n v="159.80000000000001"/>
    <s v="EUR"/>
    <s v="POLYESTER PES (100%)"/>
    <s v=""/>
  </r>
  <r>
    <s v="POLAND 004"/>
    <s v="387193126229385504"/>
    <s v="780200000000229227"/>
    <s v="8720109447415"/>
    <s v="782900000000017045"/>
    <x v="0"/>
    <s v="BDI-CKL"/>
    <x v="4"/>
    <x v="0"/>
    <x v="16"/>
    <s v="000QF7756E"/>
    <s v="MOSS GRAY"/>
    <s v="M"/>
    <n v="2"/>
    <s v=""/>
    <s v=""/>
    <s v="V.BLOCK.L. OFFERED 01"/>
    <s v="UNLINED TRIANGLE"/>
    <s v="CHINA"/>
    <s v="6212109000"/>
    <n v="79.900000000000006"/>
    <n v="159.80000000000001"/>
    <s v="EUR"/>
    <s v="POLYESTER PES (100%)"/>
    <s v=""/>
  </r>
  <r>
    <s v="POLAND 004"/>
    <s v="387193126229385504"/>
    <s v="780200000000229227"/>
    <s v="8720109447408"/>
    <s v="782900000000017045"/>
    <x v="0"/>
    <s v="BDI-CKL"/>
    <x v="4"/>
    <x v="0"/>
    <x v="16"/>
    <s v="000QF7756E"/>
    <s v="MOSS GRAY"/>
    <s v="S"/>
    <n v="2"/>
    <s v=""/>
    <s v=""/>
    <s v="V.BLOCK.L. OFFERED 01"/>
    <s v="UNLINED TRIANGLE"/>
    <s v="CHINA"/>
    <s v="6212109000"/>
    <n v="79.900000000000006"/>
    <n v="159.80000000000001"/>
    <s v="EUR"/>
    <s v="POLYESTER PES (100%)"/>
    <s v=""/>
  </r>
  <r>
    <s v="POLAND 004"/>
    <s v="387193126229385504"/>
    <s v="780200000000229227"/>
    <s v="8720109404852"/>
    <s v="782900000000017045"/>
    <x v="0"/>
    <s v="BDI-CKL"/>
    <x v="4"/>
    <x v="0"/>
    <x v="16"/>
    <s v="000QF7759E"/>
    <s v="MOSS GRAY"/>
    <s v="XS"/>
    <n v="1"/>
    <s v=""/>
    <s v=""/>
    <s v="V.BLOCK.L. OFFERED 01"/>
    <s v="THONG"/>
    <s v="CHINA"/>
    <s v="6108220000"/>
    <n v="48.9"/>
    <n v="48.9"/>
    <s v="EUR"/>
    <s v="POLYESTER PES (100%)"/>
    <s v=""/>
  </r>
  <r>
    <s v="POLAND 004"/>
    <s v="387193126229385504"/>
    <s v="780200000000229227"/>
    <s v="8720109447422"/>
    <s v="782900000000017045"/>
    <x v="0"/>
    <s v="BDI-CKL"/>
    <x v="4"/>
    <x v="0"/>
    <x v="16"/>
    <s v="000QF7756E"/>
    <s v="MOSS GRAY"/>
    <s v="L"/>
    <n v="2"/>
    <s v=""/>
    <s v=""/>
    <s v="V.BLOCK.L. OFFERED 01"/>
    <s v="UNLINED TRIANGLE"/>
    <s v="CHINA"/>
    <s v="6212109000"/>
    <n v="79.900000000000006"/>
    <n v="159.80000000000001"/>
    <s v="EUR"/>
    <s v="POLYESTER PES (100%)"/>
    <s v=""/>
  </r>
  <r>
    <s v="POLAND 004"/>
    <s v="387193126226008314"/>
    <s v="780200000000229227"/>
    <s v="8719856462338"/>
    <s v="782900000000017045"/>
    <x v="0"/>
    <s v="BDI-CKL"/>
    <x v="4"/>
    <x v="0"/>
    <x v="16"/>
    <s v="000QF7013E"/>
    <s v="BLACK"/>
    <s v="XS"/>
    <n v="1"/>
    <s v=""/>
    <s v=""/>
    <s v="V.BLOCK.L. OFFERED 01"/>
    <s v="STRING THONG"/>
    <s v="SRI LANKA"/>
    <s v="6108210000"/>
    <n v="23.9"/>
    <n v="23.9"/>
    <s v="EUR"/>
    <s v="COTTON (53%), MODAL (35%), ELASTANE (12%)"/>
    <s v=""/>
  </r>
  <r>
    <s v="POLAND 004"/>
    <s v="387193126226008314"/>
    <s v="780200000000229227"/>
    <s v="8719856462314"/>
    <s v="782900000000017045"/>
    <x v="0"/>
    <s v="BDI-CKL"/>
    <x v="4"/>
    <x v="0"/>
    <x v="16"/>
    <s v="000QF7013E"/>
    <s v="GREY HEATHER"/>
    <s v="L"/>
    <n v="2"/>
    <s v=""/>
    <s v=""/>
    <s v="V.BLOCK.L. OFFERED 01"/>
    <s v="STRING THONG"/>
    <s v="SRI LANKA"/>
    <s v="6108210000"/>
    <n v="23.9"/>
    <n v="47.8"/>
    <s v="EUR"/>
    <s v="COTTON (53%), MODAL (35%), ELASTANE (12%)"/>
    <s v=""/>
  </r>
  <r>
    <s v="POLAND 004"/>
    <s v="387193126226008314"/>
    <s v="780200000000229227"/>
    <s v="8719856462307"/>
    <s v="782900000000017045"/>
    <x v="0"/>
    <s v="BDI-CKL"/>
    <x v="4"/>
    <x v="0"/>
    <x v="16"/>
    <s v="000QF7013E"/>
    <s v="GREY HEATHER"/>
    <s v="M"/>
    <n v="2"/>
    <s v=""/>
    <s v=""/>
    <s v="V.BLOCK.L. OFFERED 01"/>
    <s v="STRING THONG"/>
    <s v="SRI LANKA"/>
    <s v="6108210000"/>
    <n v="23.9"/>
    <n v="47.8"/>
    <s v="EUR"/>
    <s v="COTTON (53%), MODAL (35%), ELASTANE (12%)"/>
    <s v=""/>
  </r>
  <r>
    <s v="POLAND 004"/>
    <s v="387193126226008314"/>
    <s v="780200000000229227"/>
    <s v="8719856462376"/>
    <s v="782900000000017045"/>
    <x v="0"/>
    <s v="BDI-CKL"/>
    <x v="4"/>
    <x v="0"/>
    <x v="16"/>
    <s v="000QF7013E"/>
    <s v="BLACK"/>
    <s v="XL"/>
    <n v="1"/>
    <s v=""/>
    <s v=""/>
    <s v="V.BLOCK.L. OFFERED 01"/>
    <s v="STRING THONG"/>
    <s v="SRI LANKA"/>
    <s v="6108210000"/>
    <n v="23.9"/>
    <n v="23.9"/>
    <s v="EUR"/>
    <s v="COTTON (53%), MODAL (35%), ELASTANE (12%)"/>
    <s v=""/>
  </r>
  <r>
    <s v="POLAND 004"/>
    <s v="387193126226008314"/>
    <s v="780200000000229227"/>
    <s v="8719856462369"/>
    <s v="782900000000017045"/>
    <x v="0"/>
    <s v="BDI-CKL"/>
    <x v="4"/>
    <x v="0"/>
    <x v="16"/>
    <s v="000QF7013E"/>
    <s v="BLACK"/>
    <s v="L"/>
    <n v="2"/>
    <s v=""/>
    <s v=""/>
    <s v="V.BLOCK.L. OFFERED 01"/>
    <s v="STRING THONG"/>
    <s v="SRI LANKA"/>
    <s v="6108210000"/>
    <n v="23.9"/>
    <n v="47.8"/>
    <s v="EUR"/>
    <s v="COTTON (53%), MODAL (35%), ELASTANE (12%)"/>
    <s v=""/>
  </r>
  <r>
    <s v="POLAND 004"/>
    <s v="387193126226008314"/>
    <s v="780200000000229227"/>
    <s v="8719856462291"/>
    <s v="782900000000017045"/>
    <x v="0"/>
    <s v="BDI-CKL"/>
    <x v="4"/>
    <x v="0"/>
    <x v="16"/>
    <s v="000QF7013E"/>
    <s v="GREY HEATHER"/>
    <s v="S"/>
    <n v="2"/>
    <s v=""/>
    <s v=""/>
    <s v="V.BLOCK.L. OFFERED 01"/>
    <s v="STRING THONG"/>
    <s v="SRI LANKA"/>
    <s v="6108210000"/>
    <n v="23.9"/>
    <n v="47.8"/>
    <s v="EUR"/>
    <s v="COTTON (53%), MODAL (35%), ELASTANE (12%)"/>
    <s v=""/>
  </r>
  <r>
    <s v="POLAND 004"/>
    <s v="387193126226008314"/>
    <s v="780200000000229227"/>
    <s v="8719856462284"/>
    <s v="782900000000017045"/>
    <x v="0"/>
    <s v="BDI-CKL"/>
    <x v="4"/>
    <x v="0"/>
    <x v="16"/>
    <s v="000QF7013E"/>
    <s v="GREY HEATHER"/>
    <s v="XS"/>
    <n v="1"/>
    <s v=""/>
    <s v=""/>
    <s v="V.BLOCK.L. OFFERED 01"/>
    <s v="STRING THONG"/>
    <s v="SRI LANKA"/>
    <s v="6108210000"/>
    <n v="23.9"/>
    <n v="23.9"/>
    <s v="EUR"/>
    <s v="COTTON (53%), MODAL (35%), ELASTANE (12%)"/>
    <s v=""/>
  </r>
  <r>
    <s v="POLAND 004"/>
    <s v="387193126226008314"/>
    <s v="780200000000229227"/>
    <s v="8719856462321"/>
    <s v="782900000000017045"/>
    <x v="0"/>
    <s v="BDI-CKL"/>
    <x v="4"/>
    <x v="0"/>
    <x v="16"/>
    <s v="000QF7013E"/>
    <s v="GREY HEATHER"/>
    <s v="XL"/>
    <n v="1"/>
    <s v=""/>
    <s v=""/>
    <s v="V.BLOCK.L. OFFERED 01"/>
    <s v="STRING THONG"/>
    <s v="SRI LANKA"/>
    <s v="6108210000"/>
    <n v="23.9"/>
    <n v="23.9"/>
    <s v="EUR"/>
    <s v="COTTON (53%), MODAL (35%), ELASTANE (12%)"/>
    <s v=""/>
  </r>
  <r>
    <s v="POLAND 004"/>
    <s v="387193126226008314"/>
    <s v="780200000000229227"/>
    <s v="8719856462352"/>
    <s v="782900000000017045"/>
    <x v="0"/>
    <s v="BDI-CKL"/>
    <x v="4"/>
    <x v="0"/>
    <x v="16"/>
    <s v="000QF7013E"/>
    <s v="BLACK"/>
    <s v="M"/>
    <n v="2"/>
    <s v=""/>
    <s v=""/>
    <s v="V.BLOCK.L. OFFERED 01"/>
    <s v="STRING THONG"/>
    <s v="SRI LANKA"/>
    <s v="6108210000"/>
    <n v="23.9"/>
    <n v="47.8"/>
    <s v="EUR"/>
    <s v="COTTON (53%), MODAL (35%), ELASTANE (12%)"/>
    <s v=""/>
  </r>
  <r>
    <s v="POLAND 004"/>
    <s v="387193126226008314"/>
    <s v="780200000000229227"/>
    <s v="8719856462345"/>
    <s v="782900000000017045"/>
    <x v="0"/>
    <s v="BDI-CKL"/>
    <x v="4"/>
    <x v="0"/>
    <x v="16"/>
    <s v="000QF7013E"/>
    <s v="BLACK"/>
    <s v="S"/>
    <n v="2"/>
    <s v=""/>
    <s v=""/>
    <s v="V.BLOCK.L. OFFERED 01"/>
    <s v="STRING THONG"/>
    <s v="SRI LANKA"/>
    <s v="6108210000"/>
    <n v="23.9"/>
    <n v="47.8"/>
    <s v="EUR"/>
    <s v="COTTON (53%), MODAL (35%), ELASTANE (12%)"/>
    <s v=""/>
  </r>
  <r>
    <s v="POLAND 004"/>
    <s v="387193126234919541"/>
    <s v="780200000000229227"/>
    <s v="8720109396379"/>
    <s v="782900000000017045"/>
    <x v="0"/>
    <s v="BDI-CKL"/>
    <x v="4"/>
    <x v="0"/>
    <x v="16"/>
    <s v="000QF7586E"/>
    <s v="GREY HEATHER"/>
    <s v="M"/>
    <n v="4"/>
    <s v=""/>
    <s v=""/>
    <s v="V.BLOCK.L. OFFERED 01"/>
    <s v="LIGHTLY LINED BRALET"/>
    <s v="SRI LANKA"/>
    <s v="6212109000"/>
    <n v="48.9"/>
    <n v="195.6"/>
    <s v="EUR"/>
    <s v="REGENERATIVE COTTON (53%), MODAL (35%), ELASTANE ("/>
    <s v="(12%)"/>
  </r>
  <r>
    <s v="POLAND 004"/>
    <s v="387193126234919541"/>
    <s v="780200000000229227"/>
    <s v="8720109408393"/>
    <s v="782900000000017045"/>
    <x v="0"/>
    <s v="BDI-CKL"/>
    <x v="4"/>
    <x v="0"/>
    <x v="16"/>
    <s v="000QF7631E"/>
    <s v="BLACK"/>
    <s v="XL"/>
    <n v="1"/>
    <s v=""/>
    <s v=""/>
    <s v="V.BLOCK.L. OFFERED 01"/>
    <s v="UNLINED BRALETTE"/>
    <s v="INDONESIA"/>
    <s v="6212109000"/>
    <n v="46.9"/>
    <n v="46.9"/>
    <s v="EUR"/>
    <s v="RECYCLED NYLON / POLYAMIDE (82%), ELASTANE (18%)"/>
    <s v=""/>
  </r>
  <r>
    <s v="POLAND 004"/>
    <s v="387193126234919541"/>
    <s v="780200000000229227"/>
    <s v="8720109396386"/>
    <s v="782900000000017045"/>
    <x v="0"/>
    <s v="BDI-CKL"/>
    <x v="4"/>
    <x v="0"/>
    <x v="16"/>
    <s v="000QF7586E"/>
    <s v="GREY HEATHER"/>
    <s v="L"/>
    <n v="4"/>
    <s v=""/>
    <s v=""/>
    <s v="V.BLOCK.L. OFFERED 01"/>
    <s v="LIGHTLY LINED BRALET"/>
    <s v="SRI LANKA"/>
    <s v="6212109000"/>
    <n v="48.9"/>
    <n v="195.6"/>
    <s v="EUR"/>
    <s v="REGENERATIVE COTTON (53%), MODAL (35%), ELASTANE ("/>
    <s v="(12%)"/>
  </r>
  <r>
    <s v="POLAND 004"/>
    <s v="387193126234919541"/>
    <s v="780200000000229227"/>
    <s v="8720109396393"/>
    <s v="782900000000017045"/>
    <x v="0"/>
    <s v="BDI-CKL"/>
    <x v="4"/>
    <x v="0"/>
    <x v="16"/>
    <s v="000QF7586E"/>
    <s v="GREY HEATHER"/>
    <s v="XL"/>
    <n v="2"/>
    <s v=""/>
    <s v=""/>
    <s v="V.BLOCK.L. OFFERED 01"/>
    <s v="LIGHTLY LINED BRALET"/>
    <s v="SRI LANKA"/>
    <s v="6212109000"/>
    <n v="48.9"/>
    <n v="97.8"/>
    <s v="EUR"/>
    <s v="REGENERATIVE COTTON (53%), MODAL (35%), ELASTANE ("/>
    <s v="(12%)"/>
  </r>
  <r>
    <s v="POLAND 004"/>
    <s v="387193126234919541"/>
    <s v="780200000000229227"/>
    <s v="8720109408379"/>
    <s v="782900000000017045"/>
    <x v="0"/>
    <s v="BDI-CKL"/>
    <x v="4"/>
    <x v="0"/>
    <x v="16"/>
    <s v="000QF7631E"/>
    <s v="BLACK"/>
    <s v="L"/>
    <n v="2"/>
    <s v=""/>
    <s v=""/>
    <s v="V.BLOCK.L. OFFERED 01"/>
    <s v="UNLINED BRALETTE"/>
    <s v="INDONESIA"/>
    <s v="6212109000"/>
    <n v="46.9"/>
    <n v="93.8"/>
    <s v="EUR"/>
    <s v="RECYCLED NYLON / POLYAMIDE (82%), ELASTANE (18%)"/>
    <s v=""/>
  </r>
  <r>
    <s v="POLAND 004"/>
    <s v="387193126234919541"/>
    <s v="780200000000229227"/>
    <s v="8720109420777"/>
    <s v="782900000000017045"/>
    <x v="0"/>
    <s v="BDI-CKL"/>
    <x v="4"/>
    <x v="0"/>
    <x v="16"/>
    <s v="000QF7639E"/>
    <s v="BLACK"/>
    <s v="M"/>
    <n v="2"/>
    <s v=""/>
    <s v=""/>
    <s v="V.BLOCK.L. OFFERED 01"/>
    <s v="HIGH LEG TANGA"/>
    <s v="INDONESIA"/>
    <s v="6108220000"/>
    <n v="31.9"/>
    <n v="63.8"/>
    <s v="EUR"/>
    <s v="RECYCLED NYLON / POLYAMIDE (82%), ELASTANE (18%)"/>
    <s v=""/>
  </r>
  <r>
    <s v="POLAND 004"/>
    <s v="387193126234919541"/>
    <s v="780200000000229227"/>
    <s v="8720109401714"/>
    <s v="782900000000017045"/>
    <x v="0"/>
    <s v="BDI-CKL"/>
    <x v="4"/>
    <x v="0"/>
    <x v="16"/>
    <s v="000QF7659E"/>
    <s v="BLACK"/>
    <s v="S"/>
    <n v="2"/>
    <s v=""/>
    <s v=""/>
    <s v="V.BLOCK.L. OFFERED 01"/>
    <s v="LGHTLY LINED BRALETT"/>
    <s v="INDONESIA"/>
    <s v="6212109000"/>
    <n v="57.9"/>
    <n v="115.8"/>
    <s v="EUR"/>
    <s v="RECYCLED NYLON / POLYAMIDE (82%), ELASTANE (18%)"/>
    <s v=""/>
  </r>
  <r>
    <s v="POLAND 004"/>
    <s v="387193126234919541"/>
    <s v="780200000000229227"/>
    <s v="8720109399493"/>
    <s v="782900000000017045"/>
    <x v="0"/>
    <s v="BDI-CKL"/>
    <x v="4"/>
    <x v="0"/>
    <x v="16"/>
    <s v="000QF7586E"/>
    <s v="BLACK"/>
    <s v="XS"/>
    <n v="2"/>
    <s v=""/>
    <s v=""/>
    <s v="V.BLOCK.L. OFFERED 01"/>
    <s v="LIGHTLY LINED BRALET"/>
    <s v="SRI LANKA"/>
    <s v="6212109000"/>
    <n v="48.9"/>
    <n v="97.8"/>
    <s v="EUR"/>
    <s v="COTTON (53%), MODAL (35%), ELASTANE (12%)"/>
    <s v=""/>
  </r>
  <r>
    <s v="POLAND 004"/>
    <s v="387193126234919541"/>
    <s v="780200000000229227"/>
    <s v="8720109399820"/>
    <s v="782900000000017045"/>
    <x v="0"/>
    <s v="BDI-CKL"/>
    <x v="4"/>
    <x v="0"/>
    <x v="16"/>
    <s v="000QF7586E"/>
    <s v="BLACK"/>
    <s v="M"/>
    <n v="4"/>
    <s v=""/>
    <s v=""/>
    <s v="V.BLOCK.L. OFFERED 01"/>
    <s v="LIGHTLY LINED BRALET"/>
    <s v="SRI LANKA"/>
    <s v="6212109000"/>
    <n v="48.9"/>
    <n v="195.6"/>
    <s v="EUR"/>
    <s v="COTTON (53%), MODAL (35%), ELASTANE (12%)"/>
    <s v=""/>
  </r>
  <r>
    <s v="POLAND 004"/>
    <s v="387193126234919541"/>
    <s v="780200000000229227"/>
    <s v="8720109420760"/>
    <s v="782900000000017045"/>
    <x v="0"/>
    <s v="BDI-CKL"/>
    <x v="4"/>
    <x v="0"/>
    <x v="16"/>
    <s v="000QF7639E"/>
    <s v="BLACK"/>
    <s v="S"/>
    <n v="2"/>
    <s v=""/>
    <s v=""/>
    <s v="V.BLOCK.L. OFFERED 01"/>
    <s v="HIGH LEG TANGA"/>
    <s v="INDONESIA"/>
    <s v="6108220000"/>
    <n v="31.9"/>
    <n v="63.8"/>
    <s v="EUR"/>
    <s v="RECYCLED NYLON / POLYAMIDE (82%), ELASTANE (18%)"/>
    <s v=""/>
  </r>
  <r>
    <s v="POLAND 004"/>
    <s v="387193126234919541"/>
    <s v="780200000000229227"/>
    <s v="8720109420791"/>
    <s v="782900000000017045"/>
    <x v="0"/>
    <s v="BDI-CKL"/>
    <x v="4"/>
    <x v="0"/>
    <x v="16"/>
    <s v="000QF7639E"/>
    <s v="BLACK"/>
    <s v="XL"/>
    <n v="1"/>
    <s v=""/>
    <s v=""/>
    <s v="V.BLOCK.L. OFFERED 01"/>
    <s v="HIGH LEG TANGA"/>
    <s v="INDONESIA"/>
    <s v="6108220000"/>
    <n v="31.9"/>
    <n v="31.9"/>
    <s v="EUR"/>
    <s v="RECYCLED NYLON / POLYAMIDE (82%), ELASTANE (18%)"/>
    <s v=""/>
  </r>
  <r>
    <s v="POLAND 004"/>
    <s v="387193126234919541"/>
    <s v="780200000000229227"/>
    <s v="8720109420784"/>
    <s v="782900000000017045"/>
    <x v="0"/>
    <s v="BDI-CKL"/>
    <x v="4"/>
    <x v="0"/>
    <x v="16"/>
    <s v="000QF7639E"/>
    <s v="BLACK"/>
    <s v="L"/>
    <n v="2"/>
    <s v=""/>
    <s v=""/>
    <s v="V.BLOCK.L. OFFERED 01"/>
    <s v="HIGH LEG TANGA"/>
    <s v="INDONESIA"/>
    <s v="6108220000"/>
    <n v="31.9"/>
    <n v="63.8"/>
    <s v="EUR"/>
    <s v="RECYCLED NYLON / POLYAMIDE (82%), ELASTANE (18%)"/>
    <s v=""/>
  </r>
  <r>
    <s v="POLAND 004"/>
    <s v="387193126234919541"/>
    <s v="780200000000229227"/>
    <s v="8720109401721"/>
    <s v="782900000000017045"/>
    <x v="0"/>
    <s v="BDI-CKL"/>
    <x v="4"/>
    <x v="0"/>
    <x v="16"/>
    <s v="000QF7659E"/>
    <s v="BLACK"/>
    <s v="M"/>
    <n v="1"/>
    <s v=""/>
    <s v=""/>
    <s v="V.BLOCK.L. OFFERED 01"/>
    <s v="LGHTLY LINED BRALETT"/>
    <s v="INDONESIA"/>
    <s v="6212109000"/>
    <n v="57.9"/>
    <n v="57.9"/>
    <s v="EUR"/>
    <s v="RECYCLED NYLON / POLYAMIDE (82%), ELASTANE (18%)"/>
    <s v=""/>
  </r>
  <r>
    <s v="POLAND 004"/>
    <s v="387193126234919541"/>
    <s v="780200000000229227"/>
    <s v="8720109408362"/>
    <s v="782900000000017045"/>
    <x v="0"/>
    <s v="BDI-CKL"/>
    <x v="4"/>
    <x v="0"/>
    <x v="16"/>
    <s v="000QF7631E"/>
    <s v="BLACK"/>
    <s v="M"/>
    <n v="2"/>
    <s v=""/>
    <s v=""/>
    <s v="V.BLOCK.L. OFFERED 01"/>
    <s v="UNLINED BRALETTE"/>
    <s v="INDONESIA"/>
    <s v="6212109000"/>
    <n v="46.9"/>
    <n v="93.8"/>
    <s v="EUR"/>
    <s v="RECYCLED NYLON / POLYAMIDE (82%), ELASTANE (18%)"/>
    <s v=""/>
  </r>
  <r>
    <s v="POLAND 004"/>
    <s v="387193126234919541"/>
    <s v="780200000000229227"/>
    <s v="8720109399806"/>
    <s v="782900000000017045"/>
    <x v="0"/>
    <s v="BDI-CKL"/>
    <x v="4"/>
    <x v="0"/>
    <x v="16"/>
    <s v="000QF7586E"/>
    <s v="BLACK"/>
    <s v="S"/>
    <n v="4"/>
    <s v=""/>
    <s v=""/>
    <s v="V.BLOCK.L. OFFERED 01"/>
    <s v="LIGHTLY LINED BRALET"/>
    <s v="SRI LANKA"/>
    <s v="6212109000"/>
    <n v="48.9"/>
    <n v="195.6"/>
    <s v="EUR"/>
    <s v="COTTON (53%), MODAL (35%), ELASTANE (12%)"/>
    <s v=""/>
  </r>
  <r>
    <s v="POLAND 004"/>
    <s v="387193126234919541"/>
    <s v="780200000000229227"/>
    <s v="8720109399868"/>
    <s v="782900000000017045"/>
    <x v="0"/>
    <s v="BDI-CKL"/>
    <x v="4"/>
    <x v="0"/>
    <x v="16"/>
    <s v="000QF7586E"/>
    <s v="BLACK"/>
    <s v="XL"/>
    <n v="2"/>
    <s v=""/>
    <s v=""/>
    <s v="V.BLOCK.L. OFFERED 01"/>
    <s v="LIGHTLY LINED BRALET"/>
    <s v="SRI LANKA"/>
    <s v="6212109000"/>
    <n v="48.9"/>
    <n v="97.8"/>
    <s v="EUR"/>
    <s v="COTTON (53%), MODAL (35%), ELASTANE (12%)"/>
    <s v=""/>
  </r>
  <r>
    <s v="POLAND 004"/>
    <s v="387193126234919541"/>
    <s v="780200000000229227"/>
    <s v="8720109408348"/>
    <s v="782900000000017045"/>
    <x v="0"/>
    <s v="BDI-CKL"/>
    <x v="4"/>
    <x v="0"/>
    <x v="16"/>
    <s v="000QF7631E"/>
    <s v="BLACK"/>
    <s v="XS"/>
    <n v="1"/>
    <s v=""/>
    <s v=""/>
    <s v="V.BLOCK.L. OFFERED 01"/>
    <s v="UNLINED BRALETTE"/>
    <s v="INDONESIA"/>
    <s v="6212109000"/>
    <n v="46.9"/>
    <n v="46.9"/>
    <s v="EUR"/>
    <s v="RECYCLED NYLON / POLYAMIDE (82%), ELASTANE (18%)"/>
    <s v=""/>
  </r>
  <r>
    <s v="POLAND 004"/>
    <s v="387193126234919541"/>
    <s v="780200000000229227"/>
    <s v="8720109408355"/>
    <s v="782900000000017045"/>
    <x v="0"/>
    <s v="BDI-CKL"/>
    <x v="4"/>
    <x v="0"/>
    <x v="16"/>
    <s v="000QF7631E"/>
    <s v="BLACK"/>
    <s v="S"/>
    <n v="2"/>
    <s v=""/>
    <s v=""/>
    <s v="V.BLOCK.L. OFFERED 01"/>
    <s v="UNLINED BRALETTE"/>
    <s v="INDONESIA"/>
    <s v="6212109000"/>
    <n v="46.9"/>
    <n v="93.8"/>
    <s v="EUR"/>
    <s v="RECYCLED NYLON / POLYAMIDE (82%), ELASTANE (18%)"/>
    <s v=""/>
  </r>
  <r>
    <s v="POLAND 004"/>
    <s v="387193126234919541"/>
    <s v="780200000000229227"/>
    <s v="8720109399844"/>
    <s v="782900000000017045"/>
    <x v="0"/>
    <s v="BDI-CKL"/>
    <x v="4"/>
    <x v="0"/>
    <x v="16"/>
    <s v="000QF7586E"/>
    <s v="BLACK"/>
    <s v="L"/>
    <n v="4"/>
    <s v=""/>
    <s v=""/>
    <s v="V.BLOCK.L. OFFERED 01"/>
    <s v="LIGHTLY LINED BRALET"/>
    <s v="SRI LANKA"/>
    <s v="6212109000"/>
    <n v="48.9"/>
    <n v="195.6"/>
    <s v="EUR"/>
    <s v="COTTON (53%), MODAL (35%), ELASTANE (12%)"/>
    <s v=""/>
  </r>
  <r>
    <s v="POLAND 004"/>
    <s v="387193126234920387"/>
    <s v="780200000000229227"/>
    <s v="8720109401745"/>
    <s v="782900000000017045"/>
    <x v="0"/>
    <s v="BDI-CKL"/>
    <x v="4"/>
    <x v="0"/>
    <x v="16"/>
    <s v="000QF7659E"/>
    <s v="BLACK"/>
    <s v="XL"/>
    <n v="1"/>
    <s v=""/>
    <s v=""/>
    <s v="V.BLOCK.L. OFFERED 01"/>
    <s v="LGHTLY LINED BRALETT"/>
    <s v="INDONESIA"/>
    <s v="6212109000"/>
    <n v="57.9"/>
    <n v="57.9"/>
    <s v="EUR"/>
    <s v="RECYCLED NYLON / POLYAMIDE (82%), ELASTANE (18%)"/>
    <s v=""/>
  </r>
  <r>
    <s v="POLAND 004"/>
    <s v="387193126234920387"/>
    <s v="780200000000229227"/>
    <s v="8720109401707"/>
    <s v="782900000000017045"/>
    <x v="0"/>
    <s v="BDI-CKL"/>
    <x v="4"/>
    <x v="0"/>
    <x v="16"/>
    <s v="000QF7659E"/>
    <s v="BLACK"/>
    <s v="XS"/>
    <n v="1"/>
    <s v=""/>
    <s v=""/>
    <s v="V.BLOCK.L. OFFERED 01"/>
    <s v="LGHTLY LINED BRALETT"/>
    <s v="INDONESIA"/>
    <s v="6212109000"/>
    <n v="57.9"/>
    <n v="57.9"/>
    <s v="EUR"/>
    <s v="RECYCLED NYLON / POLYAMIDE (82%), ELASTANE (18%)"/>
    <s v=""/>
  </r>
  <r>
    <s v="POLAND 004"/>
    <s v="387193126234920387"/>
    <s v="780200000000229227"/>
    <s v="8720109396355"/>
    <s v="782900000000017045"/>
    <x v="0"/>
    <s v="BDI-CKL"/>
    <x v="4"/>
    <x v="0"/>
    <x v="16"/>
    <s v="000QF7586E"/>
    <s v="GREY HEATHER"/>
    <s v="XS"/>
    <n v="2"/>
    <s v=""/>
    <s v=""/>
    <s v="V.BLOCK.L. OFFERED 01"/>
    <s v="LIGHTLY LINED BRALET"/>
    <s v="SRI LANKA"/>
    <s v="6212109000"/>
    <n v="48.9"/>
    <n v="97.8"/>
    <s v="EUR"/>
    <s v="REGENERATIVE COTTON (53%), MODAL (35%), ELASTANE ("/>
    <s v="(12%)"/>
  </r>
  <r>
    <s v="POLAND 004"/>
    <s v="387193126234920387"/>
    <s v="780200000000229227"/>
    <s v="8720109401738"/>
    <s v="782900000000017045"/>
    <x v="0"/>
    <s v="BDI-CKL"/>
    <x v="4"/>
    <x v="0"/>
    <x v="16"/>
    <s v="000QF7659E"/>
    <s v="BLACK"/>
    <s v="L"/>
    <n v="2"/>
    <s v=""/>
    <s v=""/>
    <s v="V.BLOCK.L. OFFERED 01"/>
    <s v="LGHTLY LINED BRALETT"/>
    <s v="INDONESIA"/>
    <s v="6212109000"/>
    <n v="57.9"/>
    <n v="115.8"/>
    <s v="EUR"/>
    <s v="RECYCLED NYLON / POLYAMIDE (82%), ELASTANE (18%)"/>
    <s v=""/>
  </r>
  <r>
    <s v="POLAND 004"/>
    <s v="387193126234920387"/>
    <s v="780200000000229227"/>
    <s v="8720109396362"/>
    <s v="782900000000017045"/>
    <x v="0"/>
    <s v="BDI-CKL"/>
    <x v="4"/>
    <x v="0"/>
    <x v="16"/>
    <s v="000QF7586E"/>
    <s v="GREY HEATHER"/>
    <s v="S"/>
    <n v="4"/>
    <s v=""/>
    <s v=""/>
    <s v="V.BLOCK.L. OFFERED 01"/>
    <s v="LIGHTLY LINED BRALET"/>
    <s v="SRI LANKA"/>
    <s v="6212109000"/>
    <n v="48.9"/>
    <n v="195.6"/>
    <s v="EUR"/>
    <s v="REGENERATIVE COTTON (53%), MODAL (35%), ELASTANE ("/>
    <s v="(12%)"/>
  </r>
  <r>
    <s v="POLAND 004"/>
    <s v="387193126234920387"/>
    <s v="780200000000229227"/>
    <s v="8720109401721"/>
    <s v="782900000000017045"/>
    <x v="0"/>
    <s v="BDI-CKL"/>
    <x v="4"/>
    <x v="0"/>
    <x v="16"/>
    <s v="000QF7659E"/>
    <s v="BLACK"/>
    <s v="M"/>
    <n v="1"/>
    <s v=""/>
    <s v=""/>
    <s v="V.BLOCK.L. OFFERED 01"/>
    <s v="LGHTLY LINED BRALETT"/>
    <s v="INDONESIA"/>
    <s v="6212109000"/>
    <n v="57.9"/>
    <n v="57.9"/>
    <s v="EUR"/>
    <s v="RECYCLED NYLON / POLYAMIDE (82%), ELASTANE (18%)"/>
    <s v=""/>
  </r>
  <r>
    <s v="POLAND 004"/>
    <s v="387193126238180152"/>
    <s v="780200000000229227"/>
    <s v="8720109444988"/>
    <s v="782900000000017045"/>
    <x v="0"/>
    <s v="BDI-CKL"/>
    <x v="4"/>
    <x v="0"/>
    <x v="16"/>
    <s v="000QF7540E"/>
    <s v="PINK"/>
    <s v="XS"/>
    <n v="1"/>
    <s v=""/>
    <s v=""/>
    <s v="V.BLOCK.L. OFFERED 01"/>
    <s v="UNLINED TRIANGLE"/>
    <s v="SRI LANKA"/>
    <s v="6212109000"/>
    <n v="59.9"/>
    <n v="59.9"/>
    <s v="EUR"/>
    <s v="POLYAMIDE (72%), ELASTANE (28%)"/>
    <s v=""/>
  </r>
  <r>
    <s v="POLAND 004"/>
    <s v="387193126238180152"/>
    <s v="780200000000229227"/>
    <s v="8720109445022"/>
    <s v="782900000000017045"/>
    <x v="0"/>
    <s v="BDI-CKL"/>
    <x v="4"/>
    <x v="0"/>
    <x v="16"/>
    <s v="000QF7540E"/>
    <s v="PINK"/>
    <s v="XL"/>
    <n v="1"/>
    <s v=""/>
    <s v=""/>
    <s v="V.BLOCK.L. OFFERED 01"/>
    <s v="UNLINED TRIANGLE"/>
    <s v="SRI LANKA"/>
    <s v="6212109000"/>
    <n v="59.9"/>
    <n v="59.9"/>
    <s v="EUR"/>
    <s v="POLYAMIDE (72%), ELASTANE (28%)"/>
    <s v=""/>
  </r>
  <r>
    <s v="POLAND 004"/>
    <s v="387193126238180152"/>
    <s v="780200000000229227"/>
    <s v="8720109414868"/>
    <s v="782900000000017045"/>
    <x v="0"/>
    <s v="BDI-CKL"/>
    <x v="4"/>
    <x v="0"/>
    <x v="16"/>
    <s v="000QF7547E"/>
    <s v="CAPRI ROSE"/>
    <s v="L"/>
    <n v="2"/>
    <s v=""/>
    <s v=""/>
    <s v="V.BLOCK.L. OFFERED 01"/>
    <s v="THONG"/>
    <s v="SRI LANKA"/>
    <s v="6108220000"/>
    <n v="34.9"/>
    <n v="69.8"/>
    <s v="EUR"/>
    <s v="RECYCLED NYLON / POLYAMIDE (82%), ELASTANE (18%)"/>
    <s v=""/>
  </r>
  <r>
    <s v="POLAND 004"/>
    <s v="387193126238180152"/>
    <s v="780200000000229227"/>
    <s v="8720109414684"/>
    <s v="782900000000017045"/>
    <x v="0"/>
    <s v="BDI-CKL"/>
    <x v="4"/>
    <x v="0"/>
    <x v="16"/>
    <s v="000QF7547E"/>
    <s v="CAPRI ROSE"/>
    <s v="XS"/>
    <n v="1"/>
    <s v=""/>
    <s v=""/>
    <s v="V.BLOCK.L. OFFERED 01"/>
    <s v="THONG"/>
    <s v="SRI LANKA"/>
    <s v="6108220000"/>
    <n v="34.9"/>
    <n v="34.9"/>
    <s v="EUR"/>
    <s v="RECYCLED NYLON / POLYAMIDE (82%), ELASTANE (18%)"/>
    <s v=""/>
  </r>
  <r>
    <s v="POLAND 004"/>
    <s v="387193126238180152"/>
    <s v="780200000000229227"/>
    <s v="8720109414882"/>
    <s v="782900000000017045"/>
    <x v="0"/>
    <s v="BDI-CKL"/>
    <x v="4"/>
    <x v="0"/>
    <x v="16"/>
    <s v="000QF7547E"/>
    <s v="CAPRI ROSE"/>
    <s v="XL"/>
    <n v="1"/>
    <s v=""/>
    <s v=""/>
    <s v="V.BLOCK.L. OFFERED 01"/>
    <s v="THONG"/>
    <s v="SRI LANKA"/>
    <s v="6108220000"/>
    <n v="34.9"/>
    <n v="34.9"/>
    <s v="EUR"/>
    <s v="RECYCLED NYLON / POLYAMIDE (82%), ELASTANE (18%)"/>
    <s v=""/>
  </r>
  <r>
    <s v="POLAND 004"/>
    <s v="387193126238180152"/>
    <s v="780200000000229227"/>
    <s v="8720109414691"/>
    <s v="782900000000017045"/>
    <x v="0"/>
    <s v="BDI-CKL"/>
    <x v="4"/>
    <x v="0"/>
    <x v="16"/>
    <s v="000QF7547E"/>
    <s v="CAPRI ROSE"/>
    <s v="S"/>
    <n v="2"/>
    <s v=""/>
    <s v=""/>
    <s v="V.BLOCK.L. OFFERED 01"/>
    <s v="THONG"/>
    <s v="SRI LANKA"/>
    <s v="6108220000"/>
    <n v="34.9"/>
    <n v="69.8"/>
    <s v="EUR"/>
    <s v="RECYCLED NYLON / POLYAMIDE (82%), ELASTANE (18%)"/>
    <s v=""/>
  </r>
  <r>
    <s v="POLAND 004"/>
    <s v="387193126238180152"/>
    <s v="780200000000229227"/>
    <s v="8720109414820"/>
    <s v="782900000000017045"/>
    <x v="0"/>
    <s v="BDI-CKL"/>
    <x v="4"/>
    <x v="0"/>
    <x v="16"/>
    <s v="000QF7547E"/>
    <s v="CAPRI ROSE"/>
    <s v="M"/>
    <n v="2"/>
    <s v=""/>
    <s v=""/>
    <s v="V.BLOCK.L. OFFERED 01"/>
    <s v="THONG"/>
    <s v="SRI LANKA"/>
    <s v="6108220000"/>
    <n v="34.9"/>
    <n v="69.8"/>
    <s v="EUR"/>
    <s v="RECYCLED NYLON / POLYAMIDE (82%), ELASTANE (18%)"/>
    <s v=""/>
  </r>
  <r>
    <s v="POLAND 004"/>
    <s v="387193126238180152"/>
    <s v="780200000000229227"/>
    <s v="8720109445015"/>
    <s v="782900000000017045"/>
    <x v="0"/>
    <s v="BDI-CKL"/>
    <x v="4"/>
    <x v="0"/>
    <x v="16"/>
    <s v="000QF7540E"/>
    <s v="PINK"/>
    <s v="L"/>
    <n v="2"/>
    <s v=""/>
    <s v=""/>
    <s v="V.BLOCK.L. OFFERED 01"/>
    <s v="UNLINED TRIANGLE"/>
    <s v="SRI LANKA"/>
    <s v="6212109000"/>
    <n v="59.9"/>
    <n v="119.8"/>
    <s v="EUR"/>
    <s v="POLYAMIDE (72%), ELASTANE (28%)"/>
    <s v=""/>
  </r>
  <r>
    <s v="POLAND 004"/>
    <s v="387193126238180152"/>
    <s v="780200000000229227"/>
    <s v="8720109445008"/>
    <s v="782900000000017045"/>
    <x v="0"/>
    <s v="BDI-CKL"/>
    <x v="4"/>
    <x v="0"/>
    <x v="16"/>
    <s v="000QF7540E"/>
    <s v="PINK"/>
    <s v="M"/>
    <n v="2"/>
    <s v=""/>
    <s v=""/>
    <s v="V.BLOCK.L. OFFERED 01"/>
    <s v="UNLINED TRIANGLE"/>
    <s v="SRI LANKA"/>
    <s v="6212109000"/>
    <n v="59.9"/>
    <n v="119.8"/>
    <s v="EUR"/>
    <s v="POLYAMIDE (72%), ELASTANE (28%)"/>
    <s v=""/>
  </r>
  <r>
    <s v="POLAND 004"/>
    <s v="387193126238180152"/>
    <s v="780200000000229227"/>
    <s v="8720109444995"/>
    <s v="782900000000017045"/>
    <x v="0"/>
    <s v="BDI-CKL"/>
    <x v="4"/>
    <x v="0"/>
    <x v="16"/>
    <s v="000QF7540E"/>
    <s v="PINK"/>
    <s v="S"/>
    <n v="2"/>
    <s v=""/>
    <s v=""/>
    <s v="V.BLOCK.L. OFFERED 01"/>
    <s v="UNLINED TRIANGLE"/>
    <s v="SRI LANKA"/>
    <s v="6212109000"/>
    <n v="59.9"/>
    <n v="119.8"/>
    <s v="EUR"/>
    <s v="POLYAMIDE (72%), ELASTANE (28%)"/>
    <s v=""/>
  </r>
  <r>
    <s v="POLAND 004"/>
    <s v="387193126238180152"/>
    <s v="780200000000229227"/>
    <s v="8720109420753"/>
    <s v="782900000000017045"/>
    <x v="0"/>
    <s v="BDI-CKL"/>
    <x v="4"/>
    <x v="0"/>
    <x v="16"/>
    <s v="000QF7639E"/>
    <s v="BLACK"/>
    <s v="XS"/>
    <n v="1"/>
    <s v=""/>
    <s v=""/>
    <s v="V.BLOCK.L. OFFERED 01"/>
    <s v="HIGH LEG TANGA"/>
    <s v="INDONESIA"/>
    <s v="6108220000"/>
    <n v="31.9"/>
    <n v="31.9"/>
    <s v="EUR"/>
    <s v="RECYCLED NYLON / POLYAMIDE (82%), ELASTANE (18%)"/>
    <s v=""/>
  </r>
  <r>
    <s v="POLAND 004"/>
    <s v="387193126239462158"/>
    <s v="780200000000229227"/>
    <s v="8720109482126"/>
    <s v="782900000000017045"/>
    <x v="0"/>
    <s v="BDI-CKL"/>
    <x v="4"/>
    <x v="0"/>
    <x v="11"/>
    <s v="K60K610227"/>
    <s v="PIGEON"/>
    <s v="OS"/>
    <n v="2"/>
    <s v=""/>
    <s v=""/>
    <s v="V.BLOCK.L. OFFERED 01"/>
    <s v="GEO MINIMAL SCARF 13"/>
    <s v="INDIA"/>
    <s v="6214400090"/>
    <n v="69.900000000000006"/>
    <n v="139.80000000000001"/>
    <s v="EUR"/>
    <s v="MODAL (51%), VISCOSE (49%)"/>
    <s v=""/>
  </r>
  <r>
    <s v="POLAND 004"/>
    <s v="387193126239462158"/>
    <s v="780200000000229227"/>
    <s v="8720109481198"/>
    <s v="782900000000017045"/>
    <x v="0"/>
    <s v="BDI-CKL"/>
    <x v="4"/>
    <x v="0"/>
    <x v="11"/>
    <s v="K60K611739"/>
    <s v="PIGEON"/>
    <s v="OS"/>
    <n v="2"/>
    <s v=""/>
    <s v=""/>
    <s v="V.BLOCK.L. OFFERED 01"/>
    <s v="CONTRAST LOGO JACQUA"/>
    <s v="INDIA"/>
    <s v="6214400090"/>
    <n v="69.900000000000006"/>
    <n v="139.80000000000001"/>
    <s v="EUR"/>
    <s v="MODAL (100%)"/>
    <s v=""/>
  </r>
  <r>
    <s v="POLAND 004"/>
    <s v="387193126252127768"/>
    <s v="780200000000229227"/>
    <s v="8720109417920"/>
    <s v="782900000000017045"/>
    <x v="0"/>
    <s v="BDI-CKL"/>
    <x v="2"/>
    <x v="0"/>
    <x v="6"/>
    <s v="000QF5153E"/>
    <s v="PURPLE POTION"/>
    <s v="L"/>
    <n v="2"/>
    <s v=""/>
    <s v=""/>
    <s v="V.BLOCK.L. OFFERED 01"/>
    <s v="BIKINI"/>
    <s v="SRI LANKA"/>
    <s v="6108220000"/>
    <n v="31.9"/>
    <n v="63.8"/>
    <s v="EUR"/>
    <s v="POLYAMIDE (70%), ELASTANE (30%)"/>
    <s v=""/>
  </r>
  <r>
    <s v="POLAND 004"/>
    <s v="387193126252127768"/>
    <s v="780200000000229227"/>
    <s v="8720109417777"/>
    <s v="782900000000017045"/>
    <x v="0"/>
    <s v="BDI-CKL"/>
    <x v="2"/>
    <x v="0"/>
    <x v="6"/>
    <s v="000QF5153E"/>
    <s v="PURPLE POTION"/>
    <s v="XS"/>
    <n v="1"/>
    <s v=""/>
    <s v=""/>
    <s v="V.BLOCK.L. OFFERED 01"/>
    <s v="BIKINI"/>
    <s v="SRI LANKA"/>
    <s v="6108220000"/>
    <n v="31.9"/>
    <n v="31.9"/>
    <s v="EUR"/>
    <s v="POLYAMIDE (70%), ELASTANE (30%)"/>
    <s v=""/>
  </r>
  <r>
    <s v="POLAND 004"/>
    <s v="387193126252127768"/>
    <s v="780200000000229227"/>
    <s v="8720109417791"/>
    <s v="782900000000017045"/>
    <x v="0"/>
    <s v="BDI-CKL"/>
    <x v="2"/>
    <x v="0"/>
    <x v="6"/>
    <s v="000QF5153E"/>
    <s v="PURPLE POTION"/>
    <s v="S"/>
    <n v="2"/>
    <s v=""/>
    <s v=""/>
    <s v="V.BLOCK.L. OFFERED 01"/>
    <s v="BIKINI"/>
    <s v="SRI LANKA"/>
    <s v="6108220000"/>
    <n v="31.9"/>
    <n v="63.8"/>
    <s v="EUR"/>
    <s v="POLYAMIDE (70%), ELASTANE (30%)"/>
    <s v=""/>
  </r>
  <r>
    <s v="POLAND 004"/>
    <s v="387193126279999928"/>
    <s v="780200000000229227"/>
    <s v="8720109417944"/>
    <s v="782900000000017045"/>
    <x v="0"/>
    <s v="BDI-CKL"/>
    <x v="2"/>
    <x v="0"/>
    <x v="6"/>
    <s v="000QF5153E"/>
    <s v="PURPLE POTION"/>
    <s v="XL"/>
    <n v="1"/>
    <s v=""/>
    <s v=""/>
    <s v="V.BLOCK.L. OFFERED 01"/>
    <s v="BIKINI"/>
    <s v="SRI LANKA"/>
    <s v="6108220000"/>
    <n v="31.9"/>
    <n v="31.9"/>
    <s v="EUR"/>
    <s v="POLYAMIDE (70%), ELASTANE (30%)"/>
    <s v=""/>
  </r>
  <r>
    <s v="POLAND 004"/>
    <s v="387193126279999928"/>
    <s v="780200000000229227"/>
    <s v="8720109417913"/>
    <s v="782900000000017045"/>
    <x v="0"/>
    <s v="BDI-CKL"/>
    <x v="2"/>
    <x v="0"/>
    <x v="6"/>
    <s v="000QF5153E"/>
    <s v="PURPLE POTION"/>
    <s v="M"/>
    <n v="2"/>
    <s v=""/>
    <s v=""/>
    <s v="V.BLOCK.L. OFFERED 01"/>
    <s v="BIKINI"/>
    <s v="SRI LANKA"/>
    <s v="6108220000"/>
    <n v="31.9"/>
    <n v="63.8"/>
    <s v="EUR"/>
    <s v="POLYAMIDE (70%), ELASTANE (30%)"/>
    <s v=""/>
  </r>
  <r>
    <s v="POLAND 004"/>
    <s v="CTN00262689"/>
    <s v="780200000000225422"/>
    <s v="8720109001624"/>
    <s v="782900000000017045"/>
    <x v="0"/>
    <s v="BDI-CKL"/>
    <x v="1"/>
    <x v="1"/>
    <x v="3"/>
    <s v="K10K112754-BEH-L"/>
    <s v="CK BLACK"/>
    <s v="L"/>
    <n v="2"/>
    <s v=""/>
    <s v=""/>
    <s v="P-T-B-MNP NO-LPP ABROAD-IN2910 HUD 02-02-2025"/>
    <s v="SMOOTH COTTON WELT Z"/>
    <s v="VIETNAM"/>
    <s v="6105100000"/>
    <n v="126"/>
    <n v="252"/>
    <s v="EUR"/>
    <s v="ORGANIC COTTON (100%)"/>
    <s v=""/>
  </r>
  <r>
    <s v="POLAND 004"/>
    <s v="CTN00262689"/>
    <s v="780200000000225422"/>
    <s v="8720109002034"/>
    <s v="782900000000017045"/>
    <x v="0"/>
    <s v="BDI-CKL"/>
    <x v="1"/>
    <x v="1"/>
    <x v="3"/>
    <s v="K10K112754-BEH-XL"/>
    <s v="CK BLACK"/>
    <s v="XL"/>
    <n v="1"/>
    <s v=""/>
    <s v=""/>
    <s v="P-T-B-MNP NO-LPP ABROAD-IN2910 HUD 02-02-2025"/>
    <s v="SMOOTH COTTON WELT Z"/>
    <s v="VIETNAM"/>
    <s v="6105100000"/>
    <n v="126"/>
    <n v="126"/>
    <s v="EUR"/>
    <s v="ORGANIC COTTON (100%)"/>
    <s v=""/>
  </r>
  <r>
    <s v="POLAND 004"/>
    <s v="CTN00262689"/>
    <s v="780200000000225422"/>
    <s v="8720109009163"/>
    <s v="782900000000017045"/>
    <x v="0"/>
    <s v="BDI-CKL"/>
    <x v="1"/>
    <x v="1"/>
    <x v="3"/>
    <s v="K10K112155-PKR-M"/>
    <s v="FRESH CLAY"/>
    <s v="M"/>
    <n v="2"/>
    <s v=""/>
    <s v=""/>
    <s v="P-T-B-MNP NO-LPP ABROAD-IN2910 HUD 02-02-2025"/>
    <s v="OXFORD STRETCH REGUL"/>
    <s v="VIETNAM"/>
    <s v="6205200090"/>
    <n v="126"/>
    <n v="252"/>
    <s v="EUR"/>
    <s v="BETTER COTTON INITIATIVE (98%), ELASTANE (2%)"/>
    <s v=""/>
  </r>
  <r>
    <s v="POLAND 004"/>
    <s v="CTN00262689"/>
    <s v="780200000000225422"/>
    <s v="8720109009361"/>
    <s v="782900000000017045"/>
    <x v="0"/>
    <s v="BDI-CKL"/>
    <x v="1"/>
    <x v="1"/>
    <x v="3"/>
    <s v="K10K112155-PKR-L"/>
    <s v="FRESH CLAY"/>
    <s v="L"/>
    <n v="2"/>
    <s v=""/>
    <s v=""/>
    <s v="P-T-B-MNP NO-LPP ABROAD-IN2910 HUD 02-02-2025"/>
    <s v="OXFORD STRETCH REGUL"/>
    <s v="VIETNAM"/>
    <s v="6205200090"/>
    <n v="126"/>
    <n v="252"/>
    <s v="EUR"/>
    <s v="BETTER COTTON INITIATIVE (98%), ELASTANE (2%)"/>
    <s v=""/>
  </r>
  <r>
    <s v="POLAND 004"/>
    <s v="CTN00262689"/>
    <s v="780200000000225422"/>
    <s v="8720109012187"/>
    <s v="782900000000017045"/>
    <x v="0"/>
    <s v="BDI-CKL"/>
    <x v="1"/>
    <x v="1"/>
    <x v="4"/>
    <s v="K10K112747-S0B-S"/>
    <s v="COPPER SUN"/>
    <s v="S"/>
    <n v="2"/>
    <s v=""/>
    <s v=""/>
    <s v="P-T-B-MNP NO-LPP ABROAD-IN2910 HUD 02-02-2025"/>
    <s v="COMFORT DEBOSSED LOG"/>
    <s v="TURKEY"/>
    <s v="6109100090"/>
    <n v="80"/>
    <n v="160"/>
    <s v="EUR"/>
    <s v="TRANSITIONAL COTTON / IN-CONVERSION (50%), BETTER "/>
    <s v=" COTTON INITIATIVE (50%)"/>
  </r>
  <r>
    <s v="POLAND 004"/>
    <s v="CTN00262689"/>
    <s v="780200000000225422"/>
    <s v="8720109029154"/>
    <s v="782900000000017045"/>
    <x v="0"/>
    <s v="BDI-CKL"/>
    <x v="1"/>
    <x v="1"/>
    <x v="5"/>
    <s v="K10K112283-BEH-XS"/>
    <s v="CK BLACK"/>
    <s v="XS"/>
    <n v="1"/>
    <s v=""/>
    <s v=""/>
    <s v="P-T-B-MNP NO-LPP ABROAD-IN2910 HUD 02-02-2025"/>
    <s v="CRINKLE TECH STRETCH"/>
    <s v="CHINA"/>
    <s v="6203431900"/>
    <n v="184"/>
    <n v="184"/>
    <s v="EUR"/>
    <s v="RECYCLED POLYESTER (91%), ELASTANE (9%)"/>
    <s v=""/>
  </r>
  <r>
    <s v="POLAND 004"/>
    <s v="CTN00262689"/>
    <s v="780200000000225422"/>
    <s v="8720107994294"/>
    <s v="782900000000017045"/>
    <x v="0"/>
    <s v="BDI-CKL"/>
    <x v="1"/>
    <x v="1"/>
    <x v="3"/>
    <s v="K10K112155-YAF-L"/>
    <s v="BRIGHT WHITE"/>
    <s v="L"/>
    <n v="2"/>
    <s v=""/>
    <s v=""/>
    <s v="P-T-B-MNP NO-LPP ABROAD-IN2910 HUD 02-02-2025"/>
    <s v="OXFORD STRETCH REGUL"/>
    <s v="VIETNAM"/>
    <s v="6205200090"/>
    <n v="126"/>
    <n v="252"/>
    <s v="EUR"/>
    <s v="BETTER COTTON INITIATIVE (98%), ELASTANE (2%)"/>
    <s v=""/>
  </r>
  <r>
    <s v="POLAND 004"/>
    <s v="CTN00262689"/>
    <s v="780200000000225422"/>
    <s v="8720107994270"/>
    <s v="782900000000017045"/>
    <x v="0"/>
    <s v="BDI-CKL"/>
    <x v="1"/>
    <x v="1"/>
    <x v="3"/>
    <s v="K10K112155-YAF-M"/>
    <s v="BRIGHT WHITE"/>
    <s v="M"/>
    <n v="2"/>
    <s v=""/>
    <s v=""/>
    <s v="P-T-B-MNP NO-LPP ABROAD-IN2910 HUD 02-02-2025"/>
    <s v="OXFORD STRETCH REGUL"/>
    <s v="VIETNAM"/>
    <s v="6205200090"/>
    <n v="126"/>
    <n v="252"/>
    <s v="EUR"/>
    <s v="BETTER COTTON INITIATIVE (98%), ELASTANE (2%)"/>
    <s v=""/>
  </r>
  <r>
    <s v="POLAND 004"/>
    <s v="CTN00262689"/>
    <s v="780200000000225422"/>
    <s v="8720108953993"/>
    <s v="782900000000017045"/>
    <x v="0"/>
    <s v="BDI-CKL"/>
    <x v="1"/>
    <x v="1"/>
    <x v="3"/>
    <s v="J30J324614-YAF-XL"/>
    <s v="BRIGHT WHITE"/>
    <s v="XL"/>
    <n v="1"/>
    <s v=""/>
    <s v=""/>
    <s v="P-T-B-MNP NO-LPP ABROAD-IN2910 HUD 02-02-2025"/>
    <s v="SLIM STRETCH SHIRT"/>
    <s v="INDONESIA"/>
    <s v="6205200090"/>
    <n v="115"/>
    <n v="115"/>
    <s v="EUR"/>
    <s v="BETTER COTTON INITIATIVE (96%), ELASTANE (4%)"/>
    <s v=""/>
  </r>
  <r>
    <s v="POLAND 004"/>
    <s v="CTN00262689"/>
    <s v="780200000000225422"/>
    <s v="8720107994225"/>
    <s v="782900000000017045"/>
    <x v="0"/>
    <s v="BDI-CKL"/>
    <x v="1"/>
    <x v="1"/>
    <x v="3"/>
    <s v="K10K112155-YAF-XS"/>
    <s v="BRIGHT WHITE"/>
    <s v="XS"/>
    <n v="1"/>
    <s v=""/>
    <s v=""/>
    <s v="P-T-B-MNP NO-LPP ABROAD-IN2910 HUD 02-02-2025"/>
    <s v="OXFORD STRETCH REGUL"/>
    <s v="VIETNAM"/>
    <s v="6205200090"/>
    <n v="126"/>
    <n v="126"/>
    <s v="EUR"/>
    <s v="BETTER COTTON INITIATIVE (98%), ELASTANE (2%)"/>
    <s v=""/>
  </r>
  <r>
    <s v="POLAND 004"/>
    <s v="CTN00262689"/>
    <s v="780200000000225422"/>
    <s v="8720109000757"/>
    <s v="782900000000017045"/>
    <x v="0"/>
    <s v="BDI-CKL"/>
    <x v="1"/>
    <x v="1"/>
    <x v="3"/>
    <s v="K10K112754-BEH-XS"/>
    <s v="CK BLACK"/>
    <s v="XS"/>
    <n v="1"/>
    <s v=""/>
    <s v=""/>
    <s v="P-T-B-MNP NO-LPP ABROAD-IN2910 HUD 02-02-2025"/>
    <s v="SMOOTH COTTON WELT Z"/>
    <s v="VIETNAM"/>
    <s v="6105100000"/>
    <n v="126"/>
    <n v="126"/>
    <s v="EUR"/>
    <s v="ORGANIC COTTON (100%)"/>
    <s v=""/>
  </r>
  <r>
    <s v="POLAND 004"/>
    <s v="CTN00262689"/>
    <s v="780200000000225422"/>
    <s v="8720109009552"/>
    <s v="782900000000017045"/>
    <x v="0"/>
    <s v="BDI-CKL"/>
    <x v="1"/>
    <x v="1"/>
    <x v="3"/>
    <s v="K10K112155-PKR-XL"/>
    <s v="FRESH CLAY"/>
    <s v="XL"/>
    <n v="1"/>
    <s v=""/>
    <s v=""/>
    <s v="P-T-B-MNP NO-LPP ABROAD-IN2910 HUD 02-02-2025"/>
    <s v="OXFORD STRETCH REGUL"/>
    <s v="VIETNAM"/>
    <s v="6205200090"/>
    <n v="126"/>
    <n v="126"/>
    <s v="EUR"/>
    <s v="BETTER COTTON INITIATIVE (98%), ELASTANE (2%)"/>
    <s v=""/>
  </r>
  <r>
    <s v="POLAND 004"/>
    <s v="CTN00262689"/>
    <s v="780200000000225422"/>
    <s v="8720108953689"/>
    <s v="782900000000017045"/>
    <x v="0"/>
    <s v="BDI-CKL"/>
    <x v="1"/>
    <x v="1"/>
    <x v="3"/>
    <s v="J30J324614-YAF-L"/>
    <s v="BRIGHT WHITE"/>
    <s v="L"/>
    <n v="2"/>
    <s v=""/>
    <s v=""/>
    <s v="P-T-B-MNP NO-LPP ABROAD-IN2910 HUD 02-02-2025"/>
    <s v="SLIM STRETCH SHIRT"/>
    <s v="INDONESIA"/>
    <s v="6205200090"/>
    <n v="115"/>
    <n v="230"/>
    <s v="EUR"/>
    <s v="BETTER COTTON INITIATIVE (96%), ELASTANE (4%)"/>
    <s v=""/>
  </r>
  <r>
    <s v="POLAND 004"/>
    <s v="CTN00262689"/>
    <s v="780200000000225422"/>
    <s v="8720108953429"/>
    <s v="782900000000017045"/>
    <x v="0"/>
    <s v="BDI-CKL"/>
    <x v="1"/>
    <x v="1"/>
    <x v="3"/>
    <s v="J30J324614-YAF-M"/>
    <s v="BRIGHT WHITE"/>
    <s v="M"/>
    <n v="2"/>
    <s v=""/>
    <s v=""/>
    <s v="P-T-B-MNP NO-LPP ABROAD-IN2910 HUD 02-02-2025"/>
    <s v="SLIM STRETCH SHIRT"/>
    <s v="INDONESIA"/>
    <s v="6205200090"/>
    <n v="115"/>
    <n v="230"/>
    <s v="EUR"/>
    <s v="BETTER COTTON INITIATIVE (96%), ELASTANE (4%)"/>
    <s v=""/>
  </r>
  <r>
    <s v="POLAND 004"/>
    <s v="CTN00262689"/>
    <s v="780200000000225422"/>
    <s v="8720108953085"/>
    <s v="782900000000017045"/>
    <x v="0"/>
    <s v="BDI-CKL"/>
    <x v="1"/>
    <x v="1"/>
    <x v="3"/>
    <s v="J30J324614-YAF-S"/>
    <s v="BRIGHT WHITE"/>
    <s v="S"/>
    <n v="2"/>
    <s v=""/>
    <s v=""/>
    <s v="P-T-B-MNP NO-LPP ABROAD-IN2910 HUD 02-02-2025"/>
    <s v="SLIM STRETCH SHIRT"/>
    <s v="INDONESIA"/>
    <s v="6205200090"/>
    <n v="115"/>
    <n v="230"/>
    <s v="EUR"/>
    <s v="BETTER COTTON INITIATIVE (96%), ELASTANE (4%)"/>
    <s v=""/>
  </r>
  <r>
    <s v="POLAND 004"/>
    <s v="CTN00262689"/>
    <s v="780200000000225422"/>
    <s v="8720108952842"/>
    <s v="782900000000017045"/>
    <x v="0"/>
    <s v="BDI-CKL"/>
    <x v="1"/>
    <x v="1"/>
    <x v="3"/>
    <s v="J30J324614-YAF-XS"/>
    <s v="BRIGHT WHITE"/>
    <s v="XS"/>
    <n v="1"/>
    <s v=""/>
    <s v=""/>
    <s v="P-T-B-MNP NO-LPP ABROAD-IN2910 HUD 02-02-2025"/>
    <s v="SLIM STRETCH SHIRT"/>
    <s v="INDONESIA"/>
    <s v="6205200090"/>
    <n v="115"/>
    <n v="115"/>
    <s v="EUR"/>
    <s v="BETTER COTTON INITIATIVE (96%), ELASTANE (4%)"/>
    <s v=""/>
  </r>
  <r>
    <s v="POLAND 004"/>
    <s v="CTN00262689"/>
    <s v="780200000000225422"/>
    <s v="8720109042269"/>
    <s v="782900000000017045"/>
    <x v="0"/>
    <s v="BDI-CKL"/>
    <x v="1"/>
    <x v="0"/>
    <x v="4"/>
    <s v="J20J222564-BEH-M"/>
    <s v="CK BLACK"/>
    <s v="M"/>
    <n v="2"/>
    <s v=""/>
    <s v=""/>
    <s v="P-T-B-MNP NO-LPP ABROAD-IN2910 HUD 02-02-2025"/>
    <s v="MONOLOGO SLIM TEE"/>
    <s v="BANGLADESH"/>
    <s v="6109100010"/>
    <n v="52"/>
    <n v="104"/>
    <s v="EUR"/>
    <s v="REGENERATIVE COTTON (100%)"/>
    <s v=""/>
  </r>
  <r>
    <s v="POLAND 004"/>
    <s v="CTN00262689"/>
    <s v="780200000000225422"/>
    <s v="8720109042276"/>
    <s v="782900000000017045"/>
    <x v="0"/>
    <s v="BDI-CKL"/>
    <x v="1"/>
    <x v="0"/>
    <x v="4"/>
    <s v="J20J222564-BEH-L"/>
    <s v="CK BLACK"/>
    <s v="L"/>
    <n v="2"/>
    <s v=""/>
    <s v=""/>
    <s v="P-T-B-MNP NO-LPP ABROAD-IN2910 HUD 02-02-2025"/>
    <s v="MONOLOGO SLIM TEE"/>
    <s v="BANGLADESH"/>
    <s v="6109100010"/>
    <n v="52"/>
    <n v="104"/>
    <s v="EUR"/>
    <s v="REGENERATIVE COTTON (100%)"/>
    <s v=""/>
  </r>
  <r>
    <s v="POLAND 004"/>
    <s v="CTN00262689"/>
    <s v="780200000000225422"/>
    <s v="8720109042283"/>
    <s v="782900000000017045"/>
    <x v="0"/>
    <s v="BDI-CKL"/>
    <x v="1"/>
    <x v="0"/>
    <x v="4"/>
    <s v="J20J222564-BEH-XL"/>
    <s v="CK BLACK"/>
    <s v="XL"/>
    <n v="1"/>
    <s v=""/>
    <s v=""/>
    <s v="P-T-B-MNP NO-LPP ABROAD-IN2910 HUD 02-02-2025"/>
    <s v="MONOLOGO SLIM TEE"/>
    <s v="BANGLADESH"/>
    <s v="6109100010"/>
    <n v="52"/>
    <n v="52"/>
    <s v="EUR"/>
    <s v="REGENERATIVE COTTON (100%)"/>
    <s v=""/>
  </r>
  <r>
    <s v="POLAND 004"/>
    <s v="CTN00262689"/>
    <s v="780200000000225422"/>
    <s v="8720109327090"/>
    <s v="782900000000017045"/>
    <x v="0"/>
    <s v="BDI-CKL"/>
    <x v="1"/>
    <x v="0"/>
    <x v="21"/>
    <s v="J20J223090-0LA-XS"/>
    <s v="DIFFUSED SKYSCAPE AOP"/>
    <s v="XS"/>
    <n v="1"/>
    <s v=""/>
    <s v=""/>
    <s v="P-T-B-MNP NO-LPP ABROAD-IN2910 HUD 02-02-2025"/>
    <s v="DIFFUSED AOP OVERSIZ"/>
    <s v="CHINA"/>
    <s v="6110209900"/>
    <n v="139.9"/>
    <n v="139.9"/>
    <s v="EUR"/>
    <s v="ORGANIC COTTON (100%)"/>
    <s v=""/>
  </r>
  <r>
    <s v="POLAND 004"/>
    <s v="CTN00262689"/>
    <s v="780200000000225422"/>
    <s v="8720109327328"/>
    <s v="782900000000017045"/>
    <x v="0"/>
    <s v="BDI-CKL"/>
    <x v="1"/>
    <x v="0"/>
    <x v="21"/>
    <s v="J20J223090-0LA-S"/>
    <s v="DIFFUSED SKYSCAPE AOP"/>
    <s v="S"/>
    <n v="2"/>
    <s v=""/>
    <s v=""/>
    <s v="P-T-B-MNP NO-LPP ABROAD-IN2910 HUD 02-02-2025"/>
    <s v="DIFFUSED AOP OVERSIZ"/>
    <s v="CHINA"/>
    <s v="6110209900"/>
    <n v="139.9"/>
    <n v="279.8"/>
    <s v="EUR"/>
    <s v="ORGANIC COTTON (100%)"/>
    <s v=""/>
  </r>
  <r>
    <s v="POLAND 004"/>
    <s v="CTN00262689"/>
    <s v="780200000000225422"/>
    <s v="8720109328820"/>
    <s v="782900000000017045"/>
    <x v="0"/>
    <s v="BDI-CKL"/>
    <x v="1"/>
    <x v="0"/>
    <x v="10"/>
    <s v="J20J223432-0GO-XS"/>
    <s v="PVH BLACK"/>
    <s v="XS"/>
    <n v="1"/>
    <s v=""/>
    <s v=""/>
    <s v="P-T-B-MNP NO-LPP ABROAD-IN2910 HUD 02-02-2025"/>
    <s v="SATIN CK HOODIE"/>
    <s v="BANGLADESH"/>
    <s v="6110209900"/>
    <n v="99.9"/>
    <n v="99.9"/>
    <s v="EUR"/>
    <s v="REGENERATIVE COTTON (100%)"/>
    <s v=""/>
  </r>
  <r>
    <s v="POLAND 004"/>
    <s v="CTN00262689"/>
    <s v="780200000000225422"/>
    <s v="8720109327540"/>
    <s v="782900000000017045"/>
    <x v="0"/>
    <s v="BDI-CKL"/>
    <x v="1"/>
    <x v="0"/>
    <x v="21"/>
    <s v="J20J223090-0LA-M"/>
    <s v="DIFFUSED SKYSCAPE AOP"/>
    <s v="M"/>
    <n v="2"/>
    <s v=""/>
    <s v=""/>
    <s v="P-T-B-MNP NO-LPP ABROAD-IN2910 HUD 02-02-2025"/>
    <s v="DIFFUSED AOP OVERSIZ"/>
    <s v="CHINA"/>
    <s v="6110209900"/>
    <n v="139.9"/>
    <n v="279.8"/>
    <s v="EUR"/>
    <s v="ORGANIC COTTON (100%)"/>
    <s v=""/>
  </r>
  <r>
    <s v="POLAND 004"/>
    <s v="CTN00262689"/>
    <s v="780200000000225422"/>
    <s v="8720109001051"/>
    <s v="782900000000017045"/>
    <x v="0"/>
    <s v="BDI-CKL"/>
    <x v="1"/>
    <x v="1"/>
    <x v="3"/>
    <s v="K10K112754-BEH-S"/>
    <s v="CK BLACK"/>
    <s v="S"/>
    <n v="2"/>
    <s v=""/>
    <s v=""/>
    <s v="P-T-B-MNP NO-LPP ABROAD-IN2910 HUD 02-02-2025"/>
    <s v="SMOOTH COTTON WELT Z"/>
    <s v="VIETNAM"/>
    <s v="6105100000"/>
    <n v="126"/>
    <n v="252"/>
    <s v="EUR"/>
    <s v="ORGANIC COTTON (100%)"/>
    <s v=""/>
  </r>
  <r>
    <s v="POLAND 004"/>
    <s v="CTN00262689"/>
    <s v="780200000000225422"/>
    <s v="8720109030419"/>
    <s v="782900000000017045"/>
    <x v="0"/>
    <s v="BDI-CKL"/>
    <x v="1"/>
    <x v="1"/>
    <x v="3"/>
    <s v="K10K111657-S0B-XS"/>
    <s v="COPPER SUN"/>
    <s v="XS"/>
    <n v="1"/>
    <s v=""/>
    <s v=""/>
    <s v="P-T-B-MNP NO-LPP ABROAD-IN2910 HUD 02-02-2025"/>
    <s v="SMOOTH COTTON  SLIM"/>
    <s v="VIETNAM"/>
    <s v="6105100000"/>
    <n v="103"/>
    <n v="103"/>
    <s v="EUR"/>
    <s v="BETTER COTTON INITIATIVE (100%)"/>
    <s v=""/>
  </r>
  <r>
    <s v="POLAND 004"/>
    <s v="CTN00262689"/>
    <s v="780200000000225422"/>
    <s v="8720109030426"/>
    <s v="782900000000017045"/>
    <x v="0"/>
    <s v="BDI-CKL"/>
    <x v="1"/>
    <x v="1"/>
    <x v="3"/>
    <s v="K10K111657-S0B-S"/>
    <s v="COPPER SUN"/>
    <s v="S"/>
    <n v="1"/>
    <s v=""/>
    <s v=""/>
    <s v="P-T-B-MNP NO-LPP ABROAD-IN2910 HUD 02-02-2025"/>
    <s v="SMOOTH COTTON  SLIM"/>
    <s v="VIETNAM"/>
    <s v="6105100000"/>
    <n v="103"/>
    <n v="103"/>
    <s v="EUR"/>
    <s v="BETTER COTTON INITIATIVE (100%)"/>
    <s v=""/>
  </r>
  <r>
    <s v="POLAND 004"/>
    <s v="CTN00262689"/>
    <s v="780200000000225422"/>
    <s v="8720109042245"/>
    <s v="782900000000017045"/>
    <x v="0"/>
    <s v="BDI-CKL"/>
    <x v="1"/>
    <x v="0"/>
    <x v="4"/>
    <s v="J20J222564-BEH-XS"/>
    <s v="CK BLACK"/>
    <s v="XS"/>
    <n v="1"/>
    <s v=""/>
    <s v=""/>
    <s v="P-T-B-MNP NO-LPP ABROAD-IN2910 HUD 02-02-2025"/>
    <s v="MONOLOGO SLIM TEE"/>
    <s v="BANGLADESH"/>
    <s v="6109100010"/>
    <n v="52"/>
    <n v="52"/>
    <s v="EUR"/>
    <s v="REGENERATIVE COTTON (100%)"/>
    <s v=""/>
  </r>
  <r>
    <s v="POLAND 004"/>
    <s v="CTN00262689"/>
    <s v="780200000000225422"/>
    <s v="8720109042252"/>
    <s v="782900000000017045"/>
    <x v="0"/>
    <s v="BDI-CKL"/>
    <x v="1"/>
    <x v="0"/>
    <x v="4"/>
    <s v="J20J222564-BEH-S"/>
    <s v="CK BLACK"/>
    <s v="S"/>
    <n v="2"/>
    <s v=""/>
    <s v=""/>
    <s v="P-T-B-MNP NO-LPP ABROAD-IN2910 HUD 02-02-2025"/>
    <s v="MONOLOGO SLIM TEE"/>
    <s v="BANGLADESH"/>
    <s v="6109100010"/>
    <n v="52"/>
    <n v="104"/>
    <s v="EUR"/>
    <s v="REGENERATIVE COTTON (100%)"/>
    <s v=""/>
  </r>
  <r>
    <s v="POLAND 004"/>
    <s v="CTN00262691"/>
    <s v="780200000000225422"/>
    <s v="8720109351088"/>
    <s v="782900000000017045"/>
    <x v="0"/>
    <s v="BDI-CKL"/>
    <x v="1"/>
    <x v="1"/>
    <x v="10"/>
    <s v="J30J325698-PC8-M"/>
    <s v="GREY"/>
    <s v="M"/>
    <n v="2"/>
    <s v=""/>
    <s v=""/>
    <s v="P-T-B-MNP NO-LPP ABROAD-IN2910 HUD 02-02-2025"/>
    <s v="BLOWN UP DIFFUSED STACKED HOODIE"/>
    <s v="VIETNAM"/>
    <s v="6110209100"/>
    <n v="129.9"/>
    <n v="259.8"/>
    <s v="EUR"/>
    <s v="ORGANIC COTTON (100%)"/>
    <s v=""/>
  </r>
  <r>
    <s v="POLAND 004"/>
    <s v="CTN00262691"/>
    <s v="780200000000225422"/>
    <s v="8720109350579"/>
    <s v="782900000000017045"/>
    <x v="0"/>
    <s v="BDI-CKL"/>
    <x v="1"/>
    <x v="1"/>
    <x v="10"/>
    <s v="J30J325698-PC8-XS"/>
    <s v="GREY"/>
    <s v="XS"/>
    <n v="1"/>
    <s v=""/>
    <s v=""/>
    <s v="P-T-B-MNP NO-LPP ABROAD-IN2910 HUD 02-02-2025"/>
    <s v="BLOWN UP DIFFUSED STACKED HOODIE"/>
    <s v="VIETNAM"/>
    <s v="6110209100"/>
    <n v="129.9"/>
    <n v="129.9"/>
    <s v="EUR"/>
    <s v="ORGANIC COTTON (100%)"/>
    <s v=""/>
  </r>
  <r>
    <s v="POLAND 004"/>
    <s v="CTN00262691"/>
    <s v="780200000000225422"/>
    <s v="8720109350814"/>
    <s v="782900000000017045"/>
    <x v="0"/>
    <s v="BDI-CKL"/>
    <x v="1"/>
    <x v="1"/>
    <x v="10"/>
    <s v="J30J325698-PC8-S"/>
    <s v="GREY"/>
    <s v="S"/>
    <n v="2"/>
    <s v=""/>
    <s v=""/>
    <s v="P-T-B-MNP NO-LPP ABROAD-IN2910 HUD 02-02-2025"/>
    <s v="BLOWN UP DIFFUSED STACKED HOODIE"/>
    <s v="VIETNAM"/>
    <s v="6110209100"/>
    <n v="129.9"/>
    <n v="259.8"/>
    <s v="EUR"/>
    <s v="ORGANIC COTTON (100%)"/>
    <s v=""/>
  </r>
  <r>
    <s v="POLAND 004"/>
    <s v="CTN00262691"/>
    <s v="780200000000225422"/>
    <s v="8720109351460"/>
    <s v="782900000000017045"/>
    <x v="0"/>
    <s v="BDI-CKL"/>
    <x v="1"/>
    <x v="1"/>
    <x v="10"/>
    <s v="J30J325698-PC8-L"/>
    <s v="GREY"/>
    <s v="L"/>
    <n v="2"/>
    <s v=""/>
    <s v=""/>
    <s v="P-T-B-MNP NO-LPP ABROAD-IN2910 HUD 02-02-2025"/>
    <s v="BLOWN UP DIFFUSED STACKED HOODIE"/>
    <s v="VIETNAM"/>
    <s v="6110209100"/>
    <n v="129.9"/>
    <n v="259.8"/>
    <s v="EUR"/>
    <s v="ORGANIC COTTON (100%)"/>
    <s v=""/>
  </r>
  <r>
    <s v="POLAND 004"/>
    <s v="CTN00262691"/>
    <s v="780200000000225422"/>
    <s v="8720109351705"/>
    <s v="782900000000017045"/>
    <x v="0"/>
    <s v="BDI-CKL"/>
    <x v="1"/>
    <x v="1"/>
    <x v="10"/>
    <s v="J30J325698-PC8-XL"/>
    <s v="GREY"/>
    <s v="XL"/>
    <n v="1"/>
    <s v=""/>
    <s v=""/>
    <s v="P-T-B-MNP NO-LPP ABROAD-IN2910 HUD 02-02-2025"/>
    <s v="BLOWN UP DIFFUSED STACKED HOODIE"/>
    <s v="VIETNAM"/>
    <s v="6110209100"/>
    <n v="129.9"/>
    <n v="129.9"/>
    <s v="EUR"/>
    <s v="ORGANIC COTTON (100%)"/>
    <s v=""/>
  </r>
  <r>
    <s v="POLAND 004"/>
    <s v="CTN00262691"/>
    <s v="780200000000225422"/>
    <s v="8720109358254"/>
    <s v="782900000000017045"/>
    <x v="0"/>
    <s v="BDI-CKL"/>
    <x v="1"/>
    <x v="1"/>
    <x v="21"/>
    <s v="J30J325148-BEH-L"/>
    <s v="CK BLACK"/>
    <s v="L"/>
    <n v="1"/>
    <s v=""/>
    <s v=""/>
    <s v="P-T-B-MNP NO-LPP ABROAD-IN2910 HUD 02-02-2025"/>
    <s v="INSTITUTIONAL ZIP TH"/>
    <s v="BANGLADESH"/>
    <s v="6110209100"/>
    <n v="129.9"/>
    <n v="129.9"/>
    <s v="EUR"/>
    <s v="REGENERATIVE COTTON (100%)"/>
    <s v=""/>
  </r>
  <r>
    <s v="POLAND 004"/>
    <s v="CTN00262691"/>
    <s v="780200000000225422"/>
    <s v="8720109358360"/>
    <s v="782900000000017045"/>
    <x v="0"/>
    <s v="BDI-CKL"/>
    <x v="1"/>
    <x v="1"/>
    <x v="21"/>
    <s v="J30J325148-BEH-XL"/>
    <s v="CK BLACK"/>
    <s v="XL"/>
    <n v="1"/>
    <s v=""/>
    <s v=""/>
    <s v="P-T-B-MNP NO-LPP ABROAD-IN2910 HUD 02-02-2025"/>
    <s v="INSTITUTIONAL ZIP TH"/>
    <s v="BANGLADESH"/>
    <s v="6110209100"/>
    <n v="129.9"/>
    <n v="129.9"/>
    <s v="EUR"/>
    <s v="REGENERATIVE COTTON (100%)"/>
    <s v=""/>
  </r>
  <r>
    <s v="POLAND 004"/>
    <s v="CTN00262691"/>
    <s v="780200000000225422"/>
    <s v="8720109362459"/>
    <s v="782900000000017045"/>
    <x v="0"/>
    <s v="BDI-CKL"/>
    <x v="1"/>
    <x v="1"/>
    <x v="3"/>
    <s v="J30J324614-CHW-XS"/>
    <s v="NIGHT SKY"/>
    <s v="XS"/>
    <n v="1"/>
    <s v=""/>
    <s v=""/>
    <s v="P-T-B-MNP NO-LPP ABROAD-IN2910 HUD 02-02-2025"/>
    <s v="SLIM STRETCH SHIRT"/>
    <s v="INDONESIA"/>
    <s v="6205200090"/>
    <n v="99.9"/>
    <n v="99.9"/>
    <s v="EUR"/>
    <s v="BETTER COTTON INITIATIVE (96%), ELASTANE (4%)"/>
    <s v=""/>
  </r>
  <r>
    <s v="POLAND 004"/>
    <s v="CTN00262691"/>
    <s v="780200000000225422"/>
    <s v="8720109362701"/>
    <s v="782900000000017045"/>
    <x v="0"/>
    <s v="BDI-CKL"/>
    <x v="1"/>
    <x v="1"/>
    <x v="3"/>
    <s v="J30J324614-CHW-S"/>
    <s v="NIGHT SKY"/>
    <s v="S"/>
    <n v="2"/>
    <s v=""/>
    <s v=""/>
    <s v="P-T-B-MNP NO-LPP ABROAD-IN2910 HUD 02-02-2025"/>
    <s v="SLIM STRETCH SHIRT"/>
    <s v="INDONESIA"/>
    <s v="6205200090"/>
    <n v="99.9"/>
    <n v="199.8"/>
    <s v="EUR"/>
    <s v="BETTER COTTON INITIATIVE (96%), ELASTANE (4%)"/>
    <s v=""/>
  </r>
  <r>
    <s v="POLAND 004"/>
    <s v="CTN00262691"/>
    <s v="780200000000225422"/>
    <s v="8720109329230"/>
    <s v="782900000000017045"/>
    <x v="0"/>
    <s v="BDI-CKL"/>
    <x v="1"/>
    <x v="0"/>
    <x v="10"/>
    <s v="J20J223432-0GO-M"/>
    <s v="PVH BLACK"/>
    <s v="M"/>
    <n v="2"/>
    <s v=""/>
    <s v=""/>
    <s v="P-T-B-MNP NO-LPP ABROAD-IN2910 HUD 02-02-2025"/>
    <s v="SATIN CK HOODIE"/>
    <s v="BANGLADESH"/>
    <s v="6110209900"/>
    <n v="99.9"/>
    <n v="199.8"/>
    <s v="EUR"/>
    <s v="REGENERATIVE COTTON (100%)"/>
    <s v=""/>
  </r>
  <r>
    <s v="POLAND 004"/>
    <s v="CTN00262691"/>
    <s v="780200000000225422"/>
    <s v="8720109328943"/>
    <s v="782900000000017045"/>
    <x v="0"/>
    <s v="BDI-CKL"/>
    <x v="1"/>
    <x v="0"/>
    <x v="10"/>
    <s v="J20J223432-0GO-S"/>
    <s v="PVH BLACK"/>
    <s v="S"/>
    <n v="2"/>
    <s v=""/>
    <s v=""/>
    <s v="P-T-B-MNP NO-LPP ABROAD-IN2910 HUD 02-02-2025"/>
    <s v="SATIN CK HOODIE"/>
    <s v="BANGLADESH"/>
    <s v="6110209900"/>
    <n v="99.9"/>
    <n v="199.8"/>
    <s v="EUR"/>
    <s v="REGENERATIVE COTTON (100%)"/>
    <s v=""/>
  </r>
  <r>
    <s v="POLAND 004"/>
    <s v="CTN00262690"/>
    <s v="780200000000225422"/>
    <s v="8720109357240"/>
    <s v="782900000000017045"/>
    <x v="0"/>
    <s v="BDI-CKL"/>
    <x v="1"/>
    <x v="1"/>
    <x v="10"/>
    <s v="J30J324620-TF6-L"/>
    <s v="PINK"/>
    <s v="L"/>
    <n v="2"/>
    <s v=""/>
    <s v=""/>
    <s v="P-T-B-MNP NO-LPP ABROAD-IN2910 HUD 02-02-2025"/>
    <s v="INSTITUTIONAL HOODIE"/>
    <s v="BANGLADESH"/>
    <s v="6110209100"/>
    <n v="109.9"/>
    <n v="219.8"/>
    <s v="EUR"/>
    <s v="REGENERATIVE COTTON (100%)"/>
    <s v=""/>
  </r>
  <r>
    <s v="POLAND 004"/>
    <s v="CTN00262690"/>
    <s v="780200000000225422"/>
    <s v="8720109369571"/>
    <s v="782900000000017045"/>
    <x v="0"/>
    <s v="BDI-CKL"/>
    <x v="1"/>
    <x v="1"/>
    <x v="10"/>
    <s v="J30J325153-BEH-XL"/>
    <s v="BLACK"/>
    <s v="XL"/>
    <n v="1"/>
    <s v=""/>
    <s v=""/>
    <s v="P-T-B-MNP NO-LPP ABROAD-IN2910 HUD 02-02-2025"/>
    <s v="MIX MEDIA HWK"/>
    <s v="VIETNAM"/>
    <s v="6110209100"/>
    <n v="139.9"/>
    <n v="139.9"/>
    <s v="EUR"/>
    <s v="COTTON (64%), RECYCLED POLYESTER (36%)"/>
    <s v=""/>
  </r>
  <r>
    <s v="POLAND 004"/>
    <s v="CTN00262690"/>
    <s v="780200000000225422"/>
    <s v="8720109357394"/>
    <s v="782900000000017045"/>
    <x v="0"/>
    <s v="BDI-CKL"/>
    <x v="1"/>
    <x v="1"/>
    <x v="10"/>
    <s v="J30J324620-TF6-XL"/>
    <s v="PINK"/>
    <s v="XL"/>
    <n v="1"/>
    <s v=""/>
    <s v=""/>
    <s v="P-T-B-MNP NO-LPP ABROAD-IN2910 HUD 02-02-2025"/>
    <s v="INSTITUTIONAL HOODIE"/>
    <s v="BANGLADESH"/>
    <s v="6110209100"/>
    <n v="109.9"/>
    <n v="109.9"/>
    <s v="EUR"/>
    <s v="REGENERATIVE COTTON (100%)"/>
    <s v=""/>
  </r>
  <r>
    <s v="POLAND 004"/>
    <s v="CTN00262690"/>
    <s v="780200000000225422"/>
    <s v="8720109357745"/>
    <s v="782900000000017045"/>
    <x v="0"/>
    <s v="BDI-CKL"/>
    <x v="1"/>
    <x v="1"/>
    <x v="21"/>
    <s v="J30J325148-BEH-XS"/>
    <s v="CK BLACK"/>
    <s v="XS"/>
    <n v="1"/>
    <s v=""/>
    <s v=""/>
    <s v="P-T-B-MNP NO-LPP ABROAD-IN2910 HUD 02-02-2025"/>
    <s v="INSTITUTIONAL ZIP TH"/>
    <s v="BANGLADESH"/>
    <s v="6110209100"/>
    <n v="129.9"/>
    <n v="129.9"/>
    <s v="EUR"/>
    <s v="REGENERATIVE COTTON (100%)"/>
    <s v=""/>
  </r>
  <r>
    <s v="POLAND 004"/>
    <s v="CTN00262690"/>
    <s v="780200000000225422"/>
    <s v="8720109358056"/>
    <s v="782900000000017045"/>
    <x v="0"/>
    <s v="BDI-CKL"/>
    <x v="1"/>
    <x v="1"/>
    <x v="21"/>
    <s v="J30J325148-BEH-M"/>
    <s v="CK BLACK"/>
    <s v="M"/>
    <n v="2"/>
    <s v=""/>
    <s v=""/>
    <s v="P-T-B-MNP NO-LPP ABROAD-IN2910 HUD 02-02-2025"/>
    <s v="INSTITUTIONAL ZIP TH"/>
    <s v="BANGLADESH"/>
    <s v="6110209100"/>
    <n v="129.9"/>
    <n v="259.8"/>
    <s v="EUR"/>
    <s v="REGENERATIVE COTTON (100%)"/>
    <s v=""/>
  </r>
  <r>
    <s v="POLAND 004"/>
    <s v="CTN00262690"/>
    <s v="780200000000225422"/>
    <s v="8720109369298"/>
    <s v="782900000000017045"/>
    <x v="0"/>
    <s v="BDI-CKL"/>
    <x v="1"/>
    <x v="1"/>
    <x v="10"/>
    <s v="J30J325153-BEH-M"/>
    <s v="BLACK"/>
    <s v="M"/>
    <n v="2"/>
    <s v=""/>
    <s v=""/>
    <s v="P-T-B-MNP NO-LPP ABROAD-IN2910 HUD 02-02-2025"/>
    <s v="MIX MEDIA HWK"/>
    <s v="VIETNAM"/>
    <s v="6110209100"/>
    <n v="139.9"/>
    <n v="279.8"/>
    <s v="EUR"/>
    <s v="COTTON (64%), RECYCLED POLYESTER (36%)"/>
    <s v=""/>
  </r>
  <r>
    <s v="POLAND 004"/>
    <s v="CTN00262690"/>
    <s v="780200000000225422"/>
    <s v="8720109368970"/>
    <s v="782900000000017045"/>
    <x v="0"/>
    <s v="BDI-CKL"/>
    <x v="1"/>
    <x v="1"/>
    <x v="10"/>
    <s v="J30J325153-BEH-XS"/>
    <s v="BLACK"/>
    <s v="XS"/>
    <n v="1"/>
    <s v=""/>
    <s v=""/>
    <s v="P-T-B-MNP NO-LPP ABROAD-IN2910 HUD 02-02-2025"/>
    <s v="MIX MEDIA HWK"/>
    <s v="VIETNAM"/>
    <s v="6110209100"/>
    <n v="139.9"/>
    <n v="139.9"/>
    <s v="EUR"/>
    <s v="COTTON (64%), RECYCLED POLYESTER (36%)"/>
    <s v=""/>
  </r>
  <r>
    <s v="POLAND 004"/>
    <s v="CTN00262690"/>
    <s v="780200000000225422"/>
    <s v="8720109369076"/>
    <s v="782900000000017045"/>
    <x v="0"/>
    <s v="BDI-CKL"/>
    <x v="1"/>
    <x v="1"/>
    <x v="10"/>
    <s v="J30J325153-BEH-S"/>
    <s v="BLACK"/>
    <s v="S"/>
    <n v="2"/>
    <s v=""/>
    <s v=""/>
    <s v="P-T-B-MNP NO-LPP ABROAD-IN2910 HUD 02-02-2025"/>
    <s v="MIX MEDIA HWK"/>
    <s v="VIETNAM"/>
    <s v="6110209100"/>
    <n v="139.9"/>
    <n v="279.8"/>
    <s v="EUR"/>
    <s v="COTTON (64%), RECYCLED POLYESTER (36%)"/>
    <s v=""/>
  </r>
  <r>
    <s v="POLAND 004"/>
    <s v="CTN00262690"/>
    <s v="780200000000225422"/>
    <s v="8720109357004"/>
    <s v="782900000000017045"/>
    <x v="0"/>
    <s v="BDI-CKL"/>
    <x v="1"/>
    <x v="1"/>
    <x v="10"/>
    <s v="J30J324620-TF6-M"/>
    <s v="PINK"/>
    <s v="M"/>
    <n v="2"/>
    <s v=""/>
    <s v=""/>
    <s v="P-T-B-MNP NO-LPP ABROAD-IN2910 HUD 02-02-2025"/>
    <s v="INSTITUTIONAL HOODIE"/>
    <s v="BANGLADESH"/>
    <s v="6110209100"/>
    <n v="109.9"/>
    <n v="219.8"/>
    <s v="EUR"/>
    <s v="REGENERATIVE COTTON (100%)"/>
    <s v=""/>
  </r>
  <r>
    <s v="POLAND 004"/>
    <s v="CTN00262690"/>
    <s v="780200000000225422"/>
    <s v="8720109369502"/>
    <s v="782900000000017045"/>
    <x v="0"/>
    <s v="BDI-CKL"/>
    <x v="1"/>
    <x v="1"/>
    <x v="10"/>
    <s v="J30J325153-BEH-L"/>
    <s v="BLACK"/>
    <s v="L"/>
    <n v="2"/>
    <s v=""/>
    <s v=""/>
    <s v="P-T-B-MNP NO-LPP ABROAD-IN2910 HUD 02-02-2025"/>
    <s v="MIX MEDIA HWK"/>
    <s v="VIETNAM"/>
    <s v="6110209100"/>
    <n v="139.9"/>
    <n v="279.8"/>
    <s v="EUR"/>
    <s v="COTTON (64%), RECYCLED POLYESTER (36%)"/>
    <s v=""/>
  </r>
  <r>
    <s v="POLAND 004"/>
    <s v="CTN00262690"/>
    <s v="780200000000225422"/>
    <s v="8720109358254"/>
    <s v="782900000000017045"/>
    <x v="0"/>
    <s v="BDI-CKL"/>
    <x v="1"/>
    <x v="1"/>
    <x v="21"/>
    <s v="J30J325148-BEH-L"/>
    <s v="CK BLACK"/>
    <s v="L"/>
    <n v="1"/>
    <s v=""/>
    <s v=""/>
    <s v="P-T-B-MNP NO-LPP ABROAD-IN2910 HUD 02-02-2025"/>
    <s v="INSTITUTIONAL ZIP TH"/>
    <s v="BANGLADESH"/>
    <s v="6110209100"/>
    <n v="129.9"/>
    <n v="129.9"/>
    <s v="EUR"/>
    <s v="REGENERATIVE COTTON (100%)"/>
    <s v=""/>
  </r>
  <r>
    <s v="POLAND 004"/>
    <s v="CTN00262690"/>
    <s v="780200000000225422"/>
    <s v="8720109356519"/>
    <s v="782900000000017045"/>
    <x v="0"/>
    <s v="BDI-CKL"/>
    <x v="1"/>
    <x v="1"/>
    <x v="10"/>
    <s v="J30J324620-TF6-XS"/>
    <s v="PINK"/>
    <s v="XS"/>
    <n v="1"/>
    <s v=""/>
    <s v=""/>
    <s v="P-T-B-MNP NO-LPP ABROAD-IN2910 HUD 02-02-2025"/>
    <s v="INSTITUTIONAL HOODIE"/>
    <s v="BANGLADESH"/>
    <s v="6110209100"/>
    <n v="109.9"/>
    <n v="109.9"/>
    <s v="EUR"/>
    <s v="REGENERATIVE COTTON (100%)"/>
    <s v=""/>
  </r>
  <r>
    <s v="POLAND 004"/>
    <s v="CTN00262920"/>
    <s v="780200000000225422"/>
    <s v="8720109333404"/>
    <s v="782900000000017045"/>
    <x v="0"/>
    <s v="BDI-CKL"/>
    <x v="1"/>
    <x v="0"/>
    <x v="15"/>
    <s v="J20J223131-PC8-XS"/>
    <s v="LUNAR ROCK"/>
    <s v="XS"/>
    <n v="1"/>
    <s v=""/>
    <s v=""/>
    <s v="P-T-B-MNP NO-LPP ABROAD-IN2910 HUD 02-02-2025"/>
    <s v="BACK TIE DETAIL PARA"/>
    <s v="CHINA"/>
    <s v="6206400000"/>
    <n v="99.9"/>
    <n v="99.9"/>
    <s v="EUR"/>
    <s v="POLYESTER PES (60%), POLYAMIDE (40%)"/>
    <s v=""/>
  </r>
  <r>
    <s v="POLAND 004"/>
    <s v="CTN00262920"/>
    <s v="780200000000225422"/>
    <s v="8720109332117"/>
    <s v="782900000000017045"/>
    <x v="0"/>
    <s v="BDI-CKL"/>
    <x v="1"/>
    <x v="0"/>
    <x v="5"/>
    <s v="J20J223422-BEH-L"/>
    <s v="BLACK"/>
    <s v="L"/>
    <n v="2"/>
    <s v=""/>
    <s v=""/>
    <s v="P-T-B-MNP NO-LPP ABROAD-IN2910 HUD 02-02-2025"/>
    <s v="DIFFUSED MONOLOGO JOG PANT"/>
    <s v="VIETNAM"/>
    <s v="6104620000"/>
    <n v="109.9"/>
    <n v="219.8"/>
    <s v="EUR"/>
    <s v="ORGANIC COTTON (100%)"/>
    <s v=""/>
  </r>
  <r>
    <s v="POLAND 004"/>
    <s v="CTN00262920"/>
    <s v="780200000000225422"/>
    <s v="8720109331790"/>
    <s v="782900000000017045"/>
    <x v="0"/>
    <s v="BDI-CKL"/>
    <x v="1"/>
    <x v="0"/>
    <x v="5"/>
    <s v="J20J223422-BEH-M"/>
    <s v="BLACK"/>
    <s v="M"/>
    <n v="1"/>
    <s v=""/>
    <s v=""/>
    <s v="P-T-B-MNP NO-LPP ABROAD-IN2910 HUD 02-02-2025"/>
    <s v="DIFFUSED MONOLOGO JOG PANT"/>
    <s v="VIETNAM"/>
    <s v="6104620000"/>
    <n v="109.9"/>
    <n v="109.9"/>
    <s v="EUR"/>
    <s v="ORGANIC COTTON (100%)"/>
    <s v=""/>
  </r>
  <r>
    <s v="POLAND 004"/>
    <s v="CTN00262920"/>
    <s v="780200000000225422"/>
    <s v="8720109333435"/>
    <s v="782900000000017045"/>
    <x v="0"/>
    <s v="BDI-CKL"/>
    <x v="1"/>
    <x v="0"/>
    <x v="15"/>
    <s v="J20J223131-PC8-S"/>
    <s v="LUNAR ROCK"/>
    <s v="S"/>
    <n v="2"/>
    <s v=""/>
    <s v=""/>
    <s v="P-T-B-MNP NO-LPP ABROAD-IN2910 HUD 02-02-2025"/>
    <s v="BACK TIE DETAIL PARA"/>
    <s v="CHINA"/>
    <s v="6206400000"/>
    <n v="99.9"/>
    <n v="199.8"/>
    <s v="EUR"/>
    <s v="POLYESTER PES (60%), POLYAMIDE (40%)"/>
    <s v=""/>
  </r>
  <r>
    <s v="POLAND 004"/>
    <s v="CTN00262920"/>
    <s v="780200000000225422"/>
    <s v="8720109333558"/>
    <s v="782900000000017045"/>
    <x v="0"/>
    <s v="BDI-CKL"/>
    <x v="1"/>
    <x v="0"/>
    <x v="15"/>
    <s v="J20J223131-PC8-M"/>
    <s v="LUNAR ROCK"/>
    <s v="M"/>
    <n v="2"/>
    <s v=""/>
    <s v=""/>
    <s v="P-T-B-MNP NO-LPP ABROAD-IN2910 HUD 02-02-2025"/>
    <s v="BACK TIE DETAIL PARA"/>
    <s v="CHINA"/>
    <s v="6206400000"/>
    <n v="99.9"/>
    <n v="199.8"/>
    <s v="EUR"/>
    <s v="POLYESTER PES (60%), POLYAMIDE (40%)"/>
    <s v=""/>
  </r>
  <r>
    <s v="POLAND 004"/>
    <s v="CTN00262920"/>
    <s v="780200000000225422"/>
    <s v="8720109334326"/>
    <s v="782900000000017045"/>
    <x v="0"/>
    <s v="BDI-CKL"/>
    <x v="1"/>
    <x v="0"/>
    <x v="15"/>
    <s v="J20J223131-PC8-XL"/>
    <s v="LUNAR ROCK"/>
    <s v="XL"/>
    <n v="1"/>
    <s v=""/>
    <s v=""/>
    <s v="P-T-B-MNP NO-LPP ABROAD-IN2910 HUD 02-02-2025"/>
    <s v="BACK TIE DETAIL PARA"/>
    <s v="CHINA"/>
    <s v="6206400000"/>
    <n v="99.9"/>
    <n v="99.9"/>
    <s v="EUR"/>
    <s v="POLYESTER PES (60%), POLYAMIDE (40%)"/>
    <s v=""/>
  </r>
  <r>
    <s v="POLAND 004"/>
    <s v="CTN00262920"/>
    <s v="780200000000225422"/>
    <s v="8720109367614"/>
    <s v="782900000000017045"/>
    <x v="0"/>
    <s v="BDI-CKL"/>
    <x v="1"/>
    <x v="1"/>
    <x v="5"/>
    <s v="J30J325494-L9N-M"/>
    <s v="DARK JUNIPER"/>
    <s v="M"/>
    <n v="2"/>
    <s v=""/>
    <s v=""/>
    <s v="P-T-B-MNP NO-LPP ABROAD-IN2910 HUD 02-02-2025"/>
    <s v="LOGO REPEAT PANT"/>
    <s v="VIETNAM"/>
    <s v="6103420000"/>
    <n v="119.9"/>
    <n v="239.8"/>
    <s v="EUR"/>
    <s v="ORGANIC COTTON (65%), RECYCLED POLYESTER (35%)"/>
    <s v=""/>
  </r>
  <r>
    <s v="POLAND 004"/>
    <s v="CTN00262920"/>
    <s v="780200000000225422"/>
    <s v="8720109331141"/>
    <s v="782900000000017045"/>
    <x v="0"/>
    <s v="BDI-CKL"/>
    <x v="1"/>
    <x v="0"/>
    <x v="5"/>
    <s v="J20J223422-BEH-XS"/>
    <s v="BLACK"/>
    <s v="XS"/>
    <n v="1"/>
    <s v=""/>
    <s v=""/>
    <s v="P-T-B-MNP NO-LPP ABROAD-IN2910 HUD 02-02-2025"/>
    <s v="DIFFUSED MONOLOGO JOG PANT"/>
    <s v="VIETNAM"/>
    <s v="6104620000"/>
    <n v="109.9"/>
    <n v="109.9"/>
    <s v="EUR"/>
    <s v="ORGANIC COTTON (100%)"/>
    <s v=""/>
  </r>
  <r>
    <s v="POLAND 004"/>
    <s v="CTN00262920"/>
    <s v="780200000000225422"/>
    <s v="8720109367775"/>
    <s v="782900000000017045"/>
    <x v="0"/>
    <s v="BDI-CKL"/>
    <x v="1"/>
    <x v="1"/>
    <x v="5"/>
    <s v="J30J325494-L9N-L"/>
    <s v="DARK JUNIPER"/>
    <s v="L"/>
    <n v="2"/>
    <s v=""/>
    <s v=""/>
    <s v="P-T-B-MNP NO-LPP ABROAD-IN2910 HUD 02-02-2025"/>
    <s v="LOGO REPEAT PANT"/>
    <s v="VIETNAM"/>
    <s v="6103420000"/>
    <n v="119.9"/>
    <n v="239.8"/>
    <s v="EUR"/>
    <s v="ORGANIC COTTON (65%), RECYCLED POLYESTER (35%)"/>
    <s v=""/>
  </r>
  <r>
    <s v="POLAND 004"/>
    <s v="CTN00262920"/>
    <s v="780200000000225422"/>
    <s v="8720109351729"/>
    <s v="782900000000017045"/>
    <x v="0"/>
    <s v="BDI-CKL"/>
    <x v="1"/>
    <x v="1"/>
    <x v="10"/>
    <s v="J30J325340-BEH-M"/>
    <s v="CK BLACK"/>
    <s v="M"/>
    <n v="2"/>
    <s v=""/>
    <s v=""/>
    <s v="P-T-B-MNP NO-LPP ABROAD-IN2910 HUD 02-02-2025"/>
    <s v="LOGO REPEAT HOODIE"/>
    <s v="VIETNAM"/>
    <s v="6110209100"/>
    <n v="129.9"/>
    <n v="259.8"/>
    <s v="EUR"/>
    <s v="ORGANIC COTTON (65%), RECYCLED POLYESTER (35%)"/>
    <s v=""/>
  </r>
  <r>
    <s v="POLAND 004"/>
    <s v="CTN00262920"/>
    <s v="780200000000225422"/>
    <s v="8720109368048"/>
    <s v="782900000000017045"/>
    <x v="0"/>
    <s v="BDI-CKL"/>
    <x v="1"/>
    <x v="1"/>
    <x v="5"/>
    <s v="J30J325494-L9N-XL"/>
    <s v="DARK JUNIPER"/>
    <s v="XL"/>
    <n v="1"/>
    <s v=""/>
    <s v=""/>
    <s v="P-T-B-MNP NO-LPP ABROAD-IN2910 HUD 02-02-2025"/>
    <s v="LOGO REPEAT PANT"/>
    <s v="VIETNAM"/>
    <s v="6103420000"/>
    <n v="119.9"/>
    <n v="119.9"/>
    <s v="EUR"/>
    <s v="ORGANIC COTTON (65%), RECYCLED POLYESTER (35%)"/>
    <s v=""/>
  </r>
  <r>
    <s v="POLAND 004"/>
    <s v="CTN00262920"/>
    <s v="780200000000225422"/>
    <s v="8720109351217"/>
    <s v="782900000000017045"/>
    <x v="0"/>
    <s v="BDI-CKL"/>
    <x v="1"/>
    <x v="1"/>
    <x v="10"/>
    <s v="J30J325340-BEH-XS"/>
    <s v="CK BLACK"/>
    <s v="XS"/>
    <n v="1"/>
    <s v=""/>
    <s v=""/>
    <s v="P-T-B-MNP NO-LPP ABROAD-IN2910 HUD 02-02-2025"/>
    <s v="LOGO REPEAT HOODIE"/>
    <s v="VIETNAM"/>
    <s v="6110209100"/>
    <n v="129.9"/>
    <n v="129.9"/>
    <s v="EUR"/>
    <s v="ORGANIC COTTON (65%), RECYCLED POLYESTER (35%)"/>
    <s v=""/>
  </r>
  <r>
    <s v="POLAND 004"/>
    <s v="CTN00262920"/>
    <s v="780200000000225422"/>
    <s v="8720109351453"/>
    <s v="782900000000017045"/>
    <x v="0"/>
    <s v="BDI-CKL"/>
    <x v="1"/>
    <x v="1"/>
    <x v="10"/>
    <s v="J30J325340-BEH-S"/>
    <s v="CK BLACK"/>
    <s v="S"/>
    <n v="2"/>
    <s v=""/>
    <s v=""/>
    <s v="P-T-B-MNP NO-LPP ABROAD-IN2910 HUD 02-02-2025"/>
    <s v="LOGO REPEAT HOODIE"/>
    <s v="VIETNAM"/>
    <s v="6110209100"/>
    <n v="129.9"/>
    <n v="259.8"/>
    <s v="EUR"/>
    <s v="ORGANIC COTTON (65%), RECYCLED POLYESTER (35%)"/>
    <s v=""/>
  </r>
  <r>
    <s v="POLAND 004"/>
    <s v="CTN00262920"/>
    <s v="780200000000225422"/>
    <s v="8720109333855"/>
    <s v="782900000000017045"/>
    <x v="0"/>
    <s v="BDI-CKL"/>
    <x v="1"/>
    <x v="0"/>
    <x v="15"/>
    <s v="J20J223131-PC8-L"/>
    <s v="LUNAR ROCK"/>
    <s v="L"/>
    <n v="2"/>
    <s v=""/>
    <s v=""/>
    <s v="P-T-B-MNP NO-LPP ABROAD-IN2910 HUD 02-02-2025"/>
    <s v="BACK TIE DETAIL PARA"/>
    <s v="CHINA"/>
    <s v="6206400000"/>
    <n v="99.9"/>
    <n v="199.8"/>
    <s v="EUR"/>
    <s v="POLYESTER PES (60%), POLYAMIDE (40%)"/>
    <s v=""/>
  </r>
  <r>
    <s v="POLAND 004"/>
    <s v="CTN00262920"/>
    <s v="780200000000225422"/>
    <s v="8720109351958"/>
    <s v="782900000000017045"/>
    <x v="0"/>
    <s v="BDI-CKL"/>
    <x v="1"/>
    <x v="1"/>
    <x v="10"/>
    <s v="J30J325340-BEH-L"/>
    <s v="CK BLACK"/>
    <s v="L"/>
    <n v="2"/>
    <s v=""/>
    <s v=""/>
    <s v="P-T-B-MNP NO-LPP ABROAD-IN2910 HUD 02-02-2025"/>
    <s v="LOGO REPEAT HOODIE"/>
    <s v="VIETNAM"/>
    <s v="6110209100"/>
    <n v="129.9"/>
    <n v="259.8"/>
    <s v="EUR"/>
    <s v="ORGANIC COTTON (65%), RECYCLED POLYESTER (35%)"/>
    <s v=""/>
  </r>
  <r>
    <s v="POLAND 004"/>
    <s v="CTN00262920"/>
    <s v="780200000000225422"/>
    <s v="8720109352207"/>
    <s v="782900000000017045"/>
    <x v="0"/>
    <s v="BDI-CKL"/>
    <x v="1"/>
    <x v="1"/>
    <x v="10"/>
    <s v="J30J325340-BEH-XL"/>
    <s v="CK BLACK"/>
    <s v="XL"/>
    <n v="1"/>
    <s v=""/>
    <s v=""/>
    <s v="P-T-B-MNP NO-LPP ABROAD-IN2910 HUD 02-02-2025"/>
    <s v="LOGO REPEAT HOODIE"/>
    <s v="VIETNAM"/>
    <s v="6110209100"/>
    <n v="129.9"/>
    <n v="129.9"/>
    <s v="EUR"/>
    <s v="ORGANIC COTTON (65%), RECYCLED POLYESTER (35%)"/>
    <s v=""/>
  </r>
  <r>
    <s v="POLAND 004"/>
    <s v="CTN00262920"/>
    <s v="780200000000225422"/>
    <s v="8720109367140"/>
    <s v="782900000000017045"/>
    <x v="0"/>
    <s v="BDI-CKL"/>
    <x v="1"/>
    <x v="1"/>
    <x v="5"/>
    <s v="J30J325494-L9N-XS"/>
    <s v="DARK JUNIPER"/>
    <s v="XS"/>
    <n v="1"/>
    <s v=""/>
    <s v=""/>
    <s v="P-T-B-MNP NO-LPP ABROAD-IN2910 HUD 02-02-2025"/>
    <s v="LOGO REPEAT PANT"/>
    <s v="VIETNAM"/>
    <s v="6103420000"/>
    <n v="119.9"/>
    <n v="119.9"/>
    <s v="EUR"/>
    <s v="ORGANIC COTTON (65%), RECYCLED POLYESTER (35%)"/>
    <s v=""/>
  </r>
  <r>
    <s v="POLAND 004"/>
    <s v="CTN00262927"/>
    <s v="780200000000225422"/>
    <s v="8720109791365"/>
    <s v="782900000000017045"/>
    <x v="0"/>
    <s v="BDI-CKL"/>
    <x v="1"/>
    <x v="0"/>
    <x v="22"/>
    <s v="J20J223149-LFU-XS"/>
    <s v="GREEN HAZE"/>
    <s v="XS"/>
    <n v="1"/>
    <s v=""/>
    <s v=""/>
    <s v="P-T-B-MNP NO-LPP ABROAD-IN2910 HUD 02-02-2025"/>
    <s v="WOVEN LABEL SWEATER"/>
    <s v="CAMBODIA"/>
    <s v="6110309900"/>
    <n v="109.9"/>
    <n v="109.9"/>
    <s v="EUR"/>
    <s v="LYOCELL (78%), POLYAMIDE (22%)"/>
    <s v=""/>
  </r>
  <r>
    <s v="POLAND 004"/>
    <s v="CTN00262927"/>
    <s v="780200000000225422"/>
    <s v="8720109791389"/>
    <s v="782900000000017045"/>
    <x v="0"/>
    <s v="BDI-CKL"/>
    <x v="1"/>
    <x v="0"/>
    <x v="22"/>
    <s v="J20J223149-LFU-S"/>
    <s v="GREEN HAZE"/>
    <s v="S"/>
    <n v="2"/>
    <s v=""/>
    <s v=""/>
    <s v="P-T-B-MNP NO-LPP ABROAD-IN2910 HUD 02-02-2025"/>
    <s v="WOVEN LABEL SWEATER"/>
    <s v="CAMBODIA"/>
    <s v="6110309900"/>
    <n v="109.9"/>
    <n v="219.8"/>
    <s v="EUR"/>
    <s v="LYOCELL (78%), POLYAMIDE (22%)"/>
    <s v=""/>
  </r>
  <r>
    <s v="POLAND 004"/>
    <s v="CTN00262927"/>
    <s v="780200000000225422"/>
    <s v="8720109818529"/>
    <s v="782900000000017045"/>
    <x v="0"/>
    <s v="BDI-CKL"/>
    <x v="1"/>
    <x v="1"/>
    <x v="10"/>
    <s v="J30J325932-BEH-M"/>
    <s v="CK BLACK"/>
    <s v="M"/>
    <n v="1"/>
    <s v=""/>
    <s v=""/>
    <s v="P-T-B-MNP NO-LPP ABROAD-IN2910 HUD 02-02-2025"/>
    <s v="SERENITY MULTI GRAPH"/>
    <s v="BANGLADESH"/>
    <s v="6110209100"/>
    <n v="109.9"/>
    <n v="109.9"/>
    <s v="EUR"/>
    <s v="REGENERATIVE COTTON (100%)"/>
    <s v=""/>
  </r>
  <r>
    <s v="POLAND 004"/>
    <s v="CTN00262927"/>
    <s v="780200000000225422"/>
    <s v="8720109818512"/>
    <s v="782900000000017045"/>
    <x v="0"/>
    <s v="BDI-CKL"/>
    <x v="1"/>
    <x v="1"/>
    <x v="10"/>
    <s v="J30J325932-BEH-S"/>
    <s v="CK BLACK"/>
    <s v="S"/>
    <n v="2"/>
    <s v=""/>
    <s v=""/>
    <s v="P-T-B-MNP NO-LPP ABROAD-IN2910 HUD 02-02-2025"/>
    <s v="SERENITY MULTI GRAPH"/>
    <s v="BANGLADESH"/>
    <s v="6110209100"/>
    <n v="109.9"/>
    <n v="219.8"/>
    <s v="EUR"/>
    <s v="REGENERATIVE COTTON (100%)"/>
    <s v=""/>
  </r>
  <r>
    <s v="POLAND 004"/>
    <s v="CTN00262927"/>
    <s v="780200000000225422"/>
    <s v="8720109818505"/>
    <s v="782900000000017045"/>
    <x v="0"/>
    <s v="BDI-CKL"/>
    <x v="1"/>
    <x v="1"/>
    <x v="10"/>
    <s v="J30J325932-BEH-XS"/>
    <s v="CK BLACK"/>
    <s v="XS"/>
    <n v="1"/>
    <s v=""/>
    <s v=""/>
    <s v="P-T-B-MNP NO-LPP ABROAD-IN2910 HUD 02-02-2025"/>
    <s v="SERENITY MULTI GRAPH"/>
    <s v="BANGLADESH"/>
    <s v="6110209100"/>
    <n v="109.9"/>
    <n v="109.9"/>
    <s v="EUR"/>
    <s v="REGENERATIVE COTTON (100%)"/>
    <s v=""/>
  </r>
  <r>
    <s v="POLAND 004"/>
    <s v="CTN00262927"/>
    <s v="780200000000225422"/>
    <s v="8720109455434"/>
    <s v="782900000000017045"/>
    <x v="0"/>
    <s v="BDI-CKL"/>
    <x v="1"/>
    <x v="0"/>
    <x v="2"/>
    <s v="J20J222793-1AA-M"/>
    <s v="DENIM"/>
    <s v="M"/>
    <n v="2"/>
    <s v=""/>
    <s v=""/>
    <s v="P-T-B-MNP NO-LPP ABROAD-IN2910 HUD 02-02-2025"/>
    <s v="ZIPPED DENIM JACKET"/>
    <s v="TUNISIA"/>
    <s v="6203329000"/>
    <n v="139.9"/>
    <n v="279.8"/>
    <s v="EUR"/>
    <s v="RECYCLED COTTON (100%)"/>
    <s v=""/>
  </r>
  <r>
    <s v="POLAND 004"/>
    <s v="CTN00262927"/>
    <s v="780200000000225422"/>
    <s v="8720109791624"/>
    <s v="782900000000017045"/>
    <x v="0"/>
    <s v="BDI-CKL"/>
    <x v="1"/>
    <x v="0"/>
    <x v="22"/>
    <s v="J20J223149-LFU-L"/>
    <s v="GREEN HAZE"/>
    <s v="L"/>
    <n v="2"/>
    <s v=""/>
    <s v=""/>
    <s v="P-T-B-MNP NO-LPP ABROAD-IN2910 HUD 02-02-2025"/>
    <s v="WOVEN LABEL SWEATER"/>
    <s v="CAMBODIA"/>
    <s v="6110309900"/>
    <n v="109.9"/>
    <n v="219.8"/>
    <s v="EUR"/>
    <s v="LYOCELL (78%), POLYAMIDE (22%)"/>
    <s v=""/>
  </r>
  <r>
    <s v="POLAND 004"/>
    <s v="CTN00262927"/>
    <s v="780200000000225422"/>
    <s v="8720109050424"/>
    <s v="782900000000017045"/>
    <x v="0"/>
    <s v="BDI-CKL"/>
    <x v="1"/>
    <x v="0"/>
    <x v="4"/>
    <s v="J20J223226-BEH-S"/>
    <s v="CK BLACK"/>
    <s v="S"/>
    <n v="2"/>
    <s v=""/>
    <s v=""/>
    <s v="P-T-B-MNP NO-LPP ABROAD-IN2910 HUD 02-02-2025"/>
    <s v="CK EMBRO BADGE REGUL"/>
    <s v="SRI LANKA"/>
    <s v="6109100010"/>
    <n v="46"/>
    <n v="92"/>
    <s v="EUR"/>
    <s v="REGENERATIVE COTTON (100%)"/>
    <s v=""/>
  </r>
  <r>
    <s v="POLAND 004"/>
    <s v="CTN00262927"/>
    <s v="780200000000225422"/>
    <s v="8720109330762"/>
    <s v="782900000000017045"/>
    <x v="0"/>
    <s v="BDI-CKL"/>
    <x v="1"/>
    <x v="0"/>
    <x v="3"/>
    <s v="J20J223095-BEH-XS"/>
    <s v="CK BLACK"/>
    <s v="XS"/>
    <n v="1"/>
    <s v=""/>
    <s v=""/>
    <s v="P-T-B-MNP NO-LPP ABROAD-IN2910 HUD 02-02-2025"/>
    <s v="SHEER RIB BUTTON DOW"/>
    <s v="TURKEY"/>
    <s v="6110309900"/>
    <n v="79.900000000000006"/>
    <n v="79.900000000000006"/>
    <s v="EUR"/>
    <s v="RECYCLED POLYESTER (100%)"/>
    <s v=""/>
  </r>
  <r>
    <s v="POLAND 004"/>
    <s v="CTN00262927"/>
    <s v="780200000000225422"/>
    <s v="8720109791600"/>
    <s v="782900000000017045"/>
    <x v="0"/>
    <s v="BDI-CKL"/>
    <x v="1"/>
    <x v="0"/>
    <x v="22"/>
    <s v="J20J223149-LFU-M"/>
    <s v="GREEN HAZE"/>
    <s v="M"/>
    <n v="2"/>
    <s v=""/>
    <s v=""/>
    <s v="P-T-B-MNP NO-LPP ABROAD-IN2910 HUD 02-02-2025"/>
    <s v="WOVEN LABEL SWEATER"/>
    <s v="CAMBODIA"/>
    <s v="6110309900"/>
    <n v="109.9"/>
    <n v="219.8"/>
    <s v="EUR"/>
    <s v="LYOCELL (78%), POLYAMIDE (22%)"/>
    <s v=""/>
  </r>
  <r>
    <s v="POLAND 004"/>
    <s v="CTN00262927"/>
    <s v="780200000000225422"/>
    <s v="8720109050448"/>
    <s v="782900000000017045"/>
    <x v="0"/>
    <s v="BDI-CKL"/>
    <x v="1"/>
    <x v="0"/>
    <x v="4"/>
    <s v="J20J223226-BEH-L"/>
    <s v="CK BLACK"/>
    <s v="L"/>
    <n v="2"/>
    <s v=""/>
    <s v=""/>
    <s v="P-T-B-MNP NO-LPP ABROAD-IN2910 HUD 02-02-2025"/>
    <s v="CK EMBRO BADGE REGUL"/>
    <s v="SRI LANKA"/>
    <s v="6109100010"/>
    <n v="46"/>
    <n v="92"/>
    <s v="EUR"/>
    <s v="REGENERATIVE COTTON (100%)"/>
    <s v=""/>
  </r>
  <r>
    <s v="POLAND 004"/>
    <s v="CTN00262927"/>
    <s v="780200000000225422"/>
    <s v="8720109791648"/>
    <s v="782900000000017045"/>
    <x v="0"/>
    <s v="BDI-CKL"/>
    <x v="1"/>
    <x v="0"/>
    <x v="22"/>
    <s v="J20J223149-LFU-XL"/>
    <s v="GREEN HAZE"/>
    <s v="XL"/>
    <n v="1"/>
    <s v=""/>
    <s v=""/>
    <s v="P-T-B-MNP NO-LPP ABROAD-IN2910 HUD 02-02-2025"/>
    <s v="WOVEN LABEL SWEATER"/>
    <s v="CAMBODIA"/>
    <s v="6110309900"/>
    <n v="109.9"/>
    <n v="109.9"/>
    <s v="EUR"/>
    <s v="LYOCELL (78%), POLYAMIDE (22%)"/>
    <s v=""/>
  </r>
  <r>
    <s v="POLAND 004"/>
    <s v="CTN00262927"/>
    <s v="780200000000225422"/>
    <s v="8720109050417"/>
    <s v="782900000000017045"/>
    <x v="0"/>
    <s v="BDI-CKL"/>
    <x v="1"/>
    <x v="0"/>
    <x v="4"/>
    <s v="J20J223226-BEH-XS"/>
    <s v="CK BLACK"/>
    <s v="XS"/>
    <n v="1"/>
    <s v=""/>
    <s v=""/>
    <s v="P-T-B-MNP NO-LPP ABROAD-IN2910 HUD 02-02-2025"/>
    <s v="CK EMBRO BADGE REGUL"/>
    <s v="SRI LANKA"/>
    <s v="6109100010"/>
    <n v="46"/>
    <n v="46"/>
    <s v="EUR"/>
    <s v="REGENERATIVE COTTON (100%)"/>
    <s v=""/>
  </r>
  <r>
    <s v="POLAND 004"/>
    <s v="CTN00262927"/>
    <s v="780200000000225422"/>
    <s v="8720109050431"/>
    <s v="782900000000017045"/>
    <x v="0"/>
    <s v="BDI-CKL"/>
    <x v="1"/>
    <x v="0"/>
    <x v="4"/>
    <s v="J20J223226-BEH-M"/>
    <s v="CK BLACK"/>
    <s v="M"/>
    <n v="2"/>
    <s v=""/>
    <s v=""/>
    <s v="P-T-B-MNP NO-LPP ABROAD-IN2910 HUD 02-02-2025"/>
    <s v="CK EMBRO BADGE REGUL"/>
    <s v="SRI LANKA"/>
    <s v="6109100010"/>
    <n v="46"/>
    <n v="92"/>
    <s v="EUR"/>
    <s v="REGENERATIVE COTTON (100%)"/>
    <s v=""/>
  </r>
  <r>
    <s v="POLAND 004"/>
    <s v="CTN00262927"/>
    <s v="780200000000225422"/>
    <s v="8720109049251"/>
    <s v="782900000000017045"/>
    <x v="0"/>
    <s v="BDI-CKL"/>
    <x v="1"/>
    <x v="0"/>
    <x v="4"/>
    <s v="J20J223226-YAF-XS"/>
    <s v="BRIGHT WHITE"/>
    <s v="XS"/>
    <n v="1"/>
    <s v=""/>
    <s v=""/>
    <s v="P-T-B-MNP NO-LPP ABROAD-IN2910 HUD 02-02-2025"/>
    <s v="CK EMBRO BADGE REGUL"/>
    <s v="SRI LANKA"/>
    <s v="6109100010"/>
    <n v="46"/>
    <n v="46"/>
    <s v="EUR"/>
    <s v="REGENERATIVE COTTON (100%)"/>
    <s v=""/>
  </r>
  <r>
    <s v="POLAND 004"/>
    <s v="CTN00262927"/>
    <s v="780200000000225422"/>
    <s v="8720109049299"/>
    <s v="782900000000017045"/>
    <x v="0"/>
    <s v="BDI-CKL"/>
    <x v="1"/>
    <x v="0"/>
    <x v="4"/>
    <s v="J20J223226-YAF-S"/>
    <s v="BRIGHT WHITE"/>
    <s v="S"/>
    <n v="2"/>
    <s v=""/>
    <s v=""/>
    <s v="P-T-B-MNP NO-LPP ABROAD-IN2910 HUD 02-02-2025"/>
    <s v="CK EMBRO BADGE REGUL"/>
    <s v="SRI LANKA"/>
    <s v="6109100010"/>
    <n v="46"/>
    <n v="92"/>
    <s v="EUR"/>
    <s v="REGENERATIVE COTTON (100%)"/>
    <s v=""/>
  </r>
  <r>
    <s v="POLAND 004"/>
    <s v="CTN00262927"/>
    <s v="780200000000225422"/>
    <s v="8720109049367"/>
    <s v="782900000000017045"/>
    <x v="0"/>
    <s v="BDI-CKL"/>
    <x v="1"/>
    <x v="0"/>
    <x v="4"/>
    <s v="J20J223226-YAF-M"/>
    <s v="BRIGHT WHITE"/>
    <s v="M"/>
    <n v="2"/>
    <s v=""/>
    <s v=""/>
    <s v="P-T-B-MNP NO-LPP ABROAD-IN2910 HUD 02-02-2025"/>
    <s v="CK EMBRO BADGE REGUL"/>
    <s v="SRI LANKA"/>
    <s v="6109100010"/>
    <n v="46"/>
    <n v="92"/>
    <s v="EUR"/>
    <s v="REGENERATIVE COTTON (100%)"/>
    <s v=""/>
  </r>
  <r>
    <s v="POLAND 004"/>
    <s v="CTN00262927"/>
    <s v="780200000000225422"/>
    <s v="8720109319873"/>
    <s v="782900000000017045"/>
    <x v="0"/>
    <s v="BDI-CKL"/>
    <x v="1"/>
    <x v="0"/>
    <x v="10"/>
    <s v="J20J223354-TF6-L"/>
    <s v="SEPIA ROSE"/>
    <s v="L"/>
    <n v="2"/>
    <s v=""/>
    <s v=""/>
    <s v="P-T-B-MNP NO-LPP ABROAD-IN2910 HUD 02-02-2025"/>
    <s v="WOVEN LABEL HOODIE"/>
    <s v="INDIA"/>
    <s v="6110209900"/>
    <n v="109.9"/>
    <n v="219.8"/>
    <s v="EUR"/>
    <s v="TRANSITIONAL COTTON / IN-CONVERSION (52%), BETTER "/>
    <s v=" COTTON INITIATIVE (48%)"/>
  </r>
  <r>
    <s v="POLAND 004"/>
    <s v="CTN00262927"/>
    <s v="780200000000225422"/>
    <s v="8720109049435"/>
    <s v="782900000000017045"/>
    <x v="0"/>
    <s v="BDI-CKL"/>
    <x v="1"/>
    <x v="0"/>
    <x v="4"/>
    <s v="J20J223226-YAF-L"/>
    <s v="BRIGHT WHITE"/>
    <s v="L"/>
    <n v="2"/>
    <s v=""/>
    <s v=""/>
    <s v="P-T-B-MNP NO-LPP ABROAD-IN2910 HUD 02-02-2025"/>
    <s v="CK EMBRO BADGE REGUL"/>
    <s v="SRI LANKA"/>
    <s v="6109100010"/>
    <n v="46"/>
    <n v="92"/>
    <s v="EUR"/>
    <s v="REGENERATIVE COTTON (100%)"/>
    <s v=""/>
  </r>
  <r>
    <s v="POLAND 004"/>
    <s v="CTN00262927"/>
    <s v="780200000000225422"/>
    <s v="8720109049503"/>
    <s v="782900000000017045"/>
    <x v="0"/>
    <s v="BDI-CKL"/>
    <x v="1"/>
    <x v="0"/>
    <x v="4"/>
    <s v="J20J223226-YAF-XL"/>
    <s v="BRIGHT WHITE"/>
    <s v="XL"/>
    <n v="1"/>
    <s v=""/>
    <s v=""/>
    <s v="P-T-B-MNP NO-LPP ABROAD-IN2910 HUD 02-02-2025"/>
    <s v="CK EMBRO BADGE REGUL"/>
    <s v="SRI LANKA"/>
    <s v="6109100010"/>
    <n v="46"/>
    <n v="46"/>
    <s v="EUR"/>
    <s v="REGENERATIVE COTTON (100%)"/>
    <s v=""/>
  </r>
  <r>
    <s v="POLAND 004"/>
    <s v="CTN00262927"/>
    <s v="780200000000225422"/>
    <s v="8720109455427"/>
    <s v="782900000000017045"/>
    <x v="0"/>
    <s v="BDI-CKL"/>
    <x v="1"/>
    <x v="0"/>
    <x v="2"/>
    <s v="J20J222793-1AA-S"/>
    <s v="DENIM"/>
    <s v="S"/>
    <n v="2"/>
    <s v=""/>
    <s v=""/>
    <s v="P-T-B-MNP NO-LPP ABROAD-IN2910 HUD 02-02-2025"/>
    <s v="ZIPPED DENIM JACKET"/>
    <s v="TUNISIA"/>
    <s v="6203329000"/>
    <n v="139.9"/>
    <n v="279.8"/>
    <s v="EUR"/>
    <s v="RECYCLED COTTON (100%)"/>
    <s v=""/>
  </r>
  <r>
    <s v="POLAND 004"/>
    <s v="CTN00262927"/>
    <s v="780200000000225422"/>
    <s v="8720109331592"/>
    <s v="782900000000017045"/>
    <x v="0"/>
    <s v="BDI-CKL"/>
    <x v="1"/>
    <x v="0"/>
    <x v="3"/>
    <s v="J20J223095-BEH-L"/>
    <s v="CK BLACK"/>
    <s v="L"/>
    <n v="2"/>
    <s v=""/>
    <s v=""/>
    <s v="P-T-B-MNP NO-LPP ABROAD-IN2910 HUD 02-02-2025"/>
    <s v="SHEER RIB BUTTON DOW"/>
    <s v="TURKEY"/>
    <s v="6110309900"/>
    <n v="79.900000000000006"/>
    <n v="159.80000000000001"/>
    <s v="EUR"/>
    <s v="RECYCLED POLYESTER (100%)"/>
    <s v=""/>
  </r>
  <r>
    <s v="POLAND 004"/>
    <s v="CTN00262927"/>
    <s v="780200000000225422"/>
    <s v="8720109331271"/>
    <s v="782900000000017045"/>
    <x v="0"/>
    <s v="BDI-CKL"/>
    <x v="1"/>
    <x v="0"/>
    <x v="3"/>
    <s v="J20J223095-BEH-M"/>
    <s v="CK BLACK"/>
    <s v="M"/>
    <n v="2"/>
    <s v=""/>
    <s v=""/>
    <s v="P-T-B-MNP NO-LPP ABROAD-IN2910 HUD 02-02-2025"/>
    <s v="SHEER RIB BUTTON DOW"/>
    <s v="TURKEY"/>
    <s v="6110309900"/>
    <n v="79.900000000000006"/>
    <n v="159.80000000000001"/>
    <s v="EUR"/>
    <s v="RECYCLED POLYESTER (100%)"/>
    <s v=""/>
  </r>
  <r>
    <s v="POLAND 004"/>
    <s v="CTN00262927"/>
    <s v="780200000000225422"/>
    <s v="8720109331066"/>
    <s v="782900000000017045"/>
    <x v="0"/>
    <s v="BDI-CKL"/>
    <x v="1"/>
    <x v="0"/>
    <x v="3"/>
    <s v="J20J223095-BEH-S"/>
    <s v="CK BLACK"/>
    <s v="S"/>
    <n v="2"/>
    <s v=""/>
    <s v=""/>
    <s v="P-T-B-MNP NO-LPP ABROAD-IN2910 HUD 02-02-2025"/>
    <s v="SHEER RIB BUTTON DOW"/>
    <s v="TURKEY"/>
    <s v="6110309900"/>
    <n v="79.900000000000006"/>
    <n v="159.80000000000001"/>
    <s v="EUR"/>
    <s v="RECYCLED POLYESTER (100%)"/>
    <s v=""/>
  </r>
  <r>
    <s v="POLAND 004"/>
    <s v="CTN00262927"/>
    <s v="780200000000225422"/>
    <s v="8720109331806"/>
    <s v="782900000000017045"/>
    <x v="0"/>
    <s v="BDI-CKL"/>
    <x v="1"/>
    <x v="0"/>
    <x v="3"/>
    <s v="J20J223095-BEH-XL"/>
    <s v="CK BLACK"/>
    <s v="XL"/>
    <n v="1"/>
    <s v=""/>
    <s v=""/>
    <s v="P-T-B-MNP NO-LPP ABROAD-IN2910 HUD 02-02-2025"/>
    <s v="SHEER RIB BUTTON DOW"/>
    <s v="TURKEY"/>
    <s v="6110309900"/>
    <n v="79.900000000000006"/>
    <n v="79.900000000000006"/>
    <s v="EUR"/>
    <s v="RECYCLED POLYESTER (100%)"/>
    <s v=""/>
  </r>
  <r>
    <s v="POLAND 004"/>
    <s v="CTN00262927"/>
    <s v="780200000000225422"/>
    <s v="8720109050455"/>
    <s v="782900000000017045"/>
    <x v="0"/>
    <s v="BDI-CKL"/>
    <x v="1"/>
    <x v="0"/>
    <x v="4"/>
    <s v="J20J223226-BEH-XL"/>
    <s v="CK BLACK"/>
    <s v="XL"/>
    <n v="1"/>
    <s v=""/>
    <s v=""/>
    <s v="P-T-B-MNP NO-LPP ABROAD-IN2910 HUD 02-02-2025"/>
    <s v="CK EMBRO BADGE REGUL"/>
    <s v="SRI LANKA"/>
    <s v="6109100010"/>
    <n v="46"/>
    <n v="46"/>
    <s v="EUR"/>
    <s v="REGENERATIVE COTTON (100%)"/>
    <s v=""/>
  </r>
  <r>
    <s v="POLAND 004"/>
    <s v="CTN00262919"/>
    <s v="780200000000225422"/>
    <s v="8720109331523"/>
    <s v="782900000000017045"/>
    <x v="0"/>
    <s v="BDI-CKL"/>
    <x v="1"/>
    <x v="0"/>
    <x v="5"/>
    <s v="J20J223422-BEH-S"/>
    <s v="BLACK"/>
    <s v="S"/>
    <n v="2"/>
    <s v=""/>
    <s v=""/>
    <s v="P-T-B-MNP NO-LPP ABROAD-IN2910 HUD 02-02-2025"/>
    <s v="DIFFUSED MONOLOGO JOG PANT"/>
    <s v="VIETNAM"/>
    <s v="6104620000"/>
    <n v="109.9"/>
    <n v="219.8"/>
    <s v="EUR"/>
    <s v="ORGANIC COTTON (100%)"/>
    <s v=""/>
  </r>
  <r>
    <s v="POLAND 004"/>
    <s v="CTN00262919"/>
    <s v="780200000000225422"/>
    <s v="8720109365962"/>
    <s v="782900000000017045"/>
    <x v="0"/>
    <s v="BDI-CKL"/>
    <x v="1"/>
    <x v="1"/>
    <x v="5"/>
    <s v="J30J325336-BEH-XL"/>
    <s v="BLACK"/>
    <s v="XL"/>
    <n v="1"/>
    <s v=""/>
    <s v=""/>
    <s v="P-T-B-MNP NO-LPP ABROAD-IN2910 HUD 02-02-2025"/>
    <s v="SKINNY TECHNICAL BADGE PANT"/>
    <s v="VIETNAM"/>
    <s v="6103430000"/>
    <n v="109.9"/>
    <n v="109.9"/>
    <s v="EUR"/>
    <s v="RECYCLED POLYESTER (57%), BETTER COTTON INITIATIVE"/>
    <s v="E (38%), ELASTANE (5%)"/>
  </r>
  <r>
    <s v="POLAND 004"/>
    <s v="CTN00262919"/>
    <s v="780200000000225422"/>
    <s v="8720109365696"/>
    <s v="782900000000017045"/>
    <x v="0"/>
    <s v="BDI-CKL"/>
    <x v="1"/>
    <x v="1"/>
    <x v="5"/>
    <s v="J30J325336-BEH-L"/>
    <s v="BLACK"/>
    <s v="L"/>
    <n v="2"/>
    <s v=""/>
    <s v=""/>
    <s v="P-T-B-MNP NO-LPP ABROAD-IN2910 HUD 02-02-2025"/>
    <s v="SKINNY TECHNICAL BADGE PANT"/>
    <s v="VIETNAM"/>
    <s v="6103430000"/>
    <n v="109.9"/>
    <n v="219.8"/>
    <s v="EUR"/>
    <s v="RECYCLED POLYESTER (57%), BETTER COTTON INITIATIVE"/>
    <s v="E (38%), ELASTANE (5%)"/>
  </r>
  <r>
    <s v="POLAND 004"/>
    <s v="CTN00262919"/>
    <s v="780200000000225422"/>
    <s v="8720109365566"/>
    <s v="782900000000017045"/>
    <x v="0"/>
    <s v="BDI-CKL"/>
    <x v="1"/>
    <x v="1"/>
    <x v="5"/>
    <s v="J30J325336-BEH-S"/>
    <s v="BLACK"/>
    <s v="S"/>
    <n v="1"/>
    <s v=""/>
    <s v=""/>
    <s v="P-T-B-MNP NO-LPP ABROAD-IN2910 HUD 02-02-2025"/>
    <s v="SKINNY TECHNICAL BADGE PANT"/>
    <s v="VIETNAM"/>
    <s v="6103430000"/>
    <n v="109.9"/>
    <n v="109.9"/>
    <s v="EUR"/>
    <s v="RECYCLED POLYESTER (57%), BETTER COTTON INITIATIVE"/>
    <s v="E (38%), ELASTANE (5%)"/>
  </r>
  <r>
    <s v="POLAND 004"/>
    <s v="CTN00262919"/>
    <s v="780200000000225422"/>
    <s v="8720109365290"/>
    <s v="782900000000017045"/>
    <x v="0"/>
    <s v="BDI-CKL"/>
    <x v="1"/>
    <x v="1"/>
    <x v="5"/>
    <s v="J30J325336-BEH-XS"/>
    <s v="BLACK"/>
    <s v="XS"/>
    <n v="1"/>
    <s v=""/>
    <s v=""/>
    <s v="P-T-B-MNP NO-LPP ABROAD-IN2910 HUD 02-02-2025"/>
    <s v="SKINNY TECHNICAL BADGE PANT"/>
    <s v="VIETNAM"/>
    <s v="6103430000"/>
    <n v="109.9"/>
    <n v="109.9"/>
    <s v="EUR"/>
    <s v="RECYCLED POLYESTER (57%), BETTER COTTON INITIATIVE"/>
    <s v="E (38%), ELASTANE (5%)"/>
  </r>
  <r>
    <s v="POLAND 004"/>
    <s v="CTN00262919"/>
    <s v="780200000000225422"/>
    <s v="8720109336139"/>
    <s v="782900000000017045"/>
    <x v="0"/>
    <s v="BDI-CKL"/>
    <x v="1"/>
    <x v="0"/>
    <x v="21"/>
    <s v="J20J223075-PC8-XL"/>
    <s v="LUNAR ROCK"/>
    <s v="XL"/>
    <n v="1"/>
    <s v=""/>
    <s v=""/>
    <s v="P-T-B-MNP NO-LPP ABROAD-IN2910 HUD 02-02-2025"/>
    <s v="DIFFUSED MONOLOGO ZI"/>
    <s v="VIETNAM"/>
    <s v="6110209900"/>
    <n v="139.9"/>
    <n v="139.9"/>
    <s v="EUR"/>
    <s v="ORGANIC COTTON (100%)"/>
    <s v=""/>
  </r>
  <r>
    <s v="POLAND 004"/>
    <s v="CTN00262919"/>
    <s v="780200000000225422"/>
    <s v="8720109293685"/>
    <s v="782900000000017045"/>
    <x v="0"/>
    <s v="BDI-CKL"/>
    <x v="1"/>
    <x v="0"/>
    <x v="3"/>
    <s v="K20K206694-PEA-42"/>
    <s v="PEYOTE"/>
    <s v="42"/>
    <n v="2"/>
    <s v=""/>
    <s v=""/>
    <s v="P-T-B-MNP NO-LPP ABROAD-IN2910 HUD 02-02-2025"/>
    <s v="LINEN BLEND RELAXED"/>
    <s v="CHINA"/>
    <s v="6206400000"/>
    <n v="179.9"/>
    <n v="359.8"/>
    <s v="EUR"/>
    <s v="SUSTAINABLE LYOCELL (70%), LINEN (30%)"/>
    <s v=""/>
  </r>
  <r>
    <s v="POLAND 004"/>
    <s v="CTN00262919"/>
    <s v="780200000000225422"/>
    <s v="8720109293814"/>
    <s v="782900000000017045"/>
    <x v="0"/>
    <s v="BDI-CKL"/>
    <x v="1"/>
    <x v="0"/>
    <x v="3"/>
    <s v="K20K206694-PEA-44"/>
    <s v="PEYOTE"/>
    <s v="44"/>
    <n v="1"/>
    <s v=""/>
    <s v=""/>
    <s v="P-T-B-MNP NO-LPP ABROAD-IN2910 HUD 02-02-2025"/>
    <s v="LINEN BLEND RELAXED"/>
    <s v="CHINA"/>
    <s v="6206400000"/>
    <n v="179.9"/>
    <n v="179.9"/>
    <s v="EUR"/>
    <s v="SUSTAINABLE LYOCELL (70%), LINEN (30%)"/>
    <s v=""/>
  </r>
  <r>
    <s v="POLAND 004"/>
    <s v="CTN00262919"/>
    <s v="780200000000225422"/>
    <s v="8720109324433"/>
    <s v="782900000000017045"/>
    <x v="0"/>
    <s v="BDI-CKL"/>
    <x v="1"/>
    <x v="0"/>
    <x v="21"/>
    <s v="J20J223075-BEH-XL"/>
    <s v="BLACK"/>
    <s v="XL"/>
    <n v="1"/>
    <s v=""/>
    <s v=""/>
    <s v="P-T-B-MNP NO-LPP ABROAD-IN2910 HUD 02-02-2025"/>
    <s v="DIFFUSED MONOLOGO ZIP-THROUGH"/>
    <s v="VIETNAM"/>
    <s v="6110209900"/>
    <n v="139.9"/>
    <n v="139.9"/>
    <s v="EUR"/>
    <s v="ORGANIC COTTON (100%)"/>
    <s v=""/>
  </r>
  <r>
    <s v="POLAND 004"/>
    <s v="CTN00262919"/>
    <s v="780200000000225422"/>
    <s v="8720109331790"/>
    <s v="782900000000017045"/>
    <x v="0"/>
    <s v="BDI-CKL"/>
    <x v="1"/>
    <x v="0"/>
    <x v="5"/>
    <s v="J20J223422-BEH-M"/>
    <s v="BLACK"/>
    <s v="M"/>
    <n v="1"/>
    <s v=""/>
    <s v=""/>
    <s v="P-T-B-MNP NO-LPP ABROAD-IN2910 HUD 02-02-2025"/>
    <s v="DIFFUSED MONOLOGO JOG PANT"/>
    <s v="VIETNAM"/>
    <s v="6104620000"/>
    <n v="109.9"/>
    <n v="109.9"/>
    <s v="EUR"/>
    <s v="ORGANIC COTTON (100%)"/>
    <s v=""/>
  </r>
  <r>
    <s v="POLAND 004"/>
    <s v="CTN00262919"/>
    <s v="780200000000225422"/>
    <s v="8720109335170"/>
    <s v="782900000000017045"/>
    <x v="0"/>
    <s v="BDI-CKL"/>
    <x v="1"/>
    <x v="0"/>
    <x v="21"/>
    <s v="J20J223075-PC8-M"/>
    <s v="LUNAR ROCK"/>
    <s v="M"/>
    <n v="2"/>
    <s v=""/>
    <s v=""/>
    <s v="P-T-B-MNP NO-LPP ABROAD-IN2910 HUD 02-02-2025"/>
    <s v="DIFFUSED MONOLOGO ZI"/>
    <s v="VIETNAM"/>
    <s v="6110209900"/>
    <n v="139.9"/>
    <n v="279.8"/>
    <s v="EUR"/>
    <s v="ORGANIC COTTON (100%)"/>
    <s v=""/>
  </r>
  <r>
    <s v="POLAND 004"/>
    <s v="CTN00262919"/>
    <s v="780200000000225422"/>
    <s v="8720109335743"/>
    <s v="782900000000017045"/>
    <x v="0"/>
    <s v="BDI-CKL"/>
    <x v="1"/>
    <x v="0"/>
    <x v="21"/>
    <s v="J20J223075-PC8-L"/>
    <s v="LUNAR ROCK"/>
    <s v="L"/>
    <n v="2"/>
    <s v=""/>
    <s v=""/>
    <s v="P-T-B-MNP NO-LPP ABROAD-IN2910 HUD 02-02-2025"/>
    <s v="DIFFUSED MONOLOGO ZI"/>
    <s v="VIETNAM"/>
    <s v="6110209900"/>
    <n v="139.9"/>
    <n v="279.8"/>
    <s v="EUR"/>
    <s v="ORGANIC COTTON (100%)"/>
    <s v=""/>
  </r>
  <r>
    <s v="POLAND 004"/>
    <s v="CTN00262919"/>
    <s v="780200000000225422"/>
    <s v="8720109334777"/>
    <s v="782900000000017045"/>
    <x v="0"/>
    <s v="BDI-CKL"/>
    <x v="1"/>
    <x v="0"/>
    <x v="21"/>
    <s v="J20J223075-PC8-S"/>
    <s v="LUNAR ROCK"/>
    <s v="S"/>
    <n v="2"/>
    <s v=""/>
    <s v=""/>
    <s v="P-T-B-MNP NO-LPP ABROAD-IN2910 HUD 02-02-2025"/>
    <s v="DIFFUSED MONOLOGO ZI"/>
    <s v="VIETNAM"/>
    <s v="6110209900"/>
    <n v="139.9"/>
    <n v="279.8"/>
    <s v="EUR"/>
    <s v="ORGANIC COTTON (100%)"/>
    <s v=""/>
  </r>
  <r>
    <s v="POLAND 004"/>
    <s v="CTN00262919"/>
    <s v="780200000000225422"/>
    <s v="8720109334258"/>
    <s v="782900000000017045"/>
    <x v="0"/>
    <s v="BDI-CKL"/>
    <x v="1"/>
    <x v="0"/>
    <x v="21"/>
    <s v="J20J223075-PC8-XS"/>
    <s v="LUNAR ROCK"/>
    <s v="XS"/>
    <n v="1"/>
    <s v=""/>
    <s v=""/>
    <s v="P-T-B-MNP NO-LPP ABROAD-IN2910 HUD 02-02-2025"/>
    <s v="DIFFUSED MONOLOGO ZI"/>
    <s v="VIETNAM"/>
    <s v="6110209900"/>
    <n v="139.9"/>
    <n v="139.9"/>
    <s v="EUR"/>
    <s v="ORGANIC COTTON (100%)"/>
    <s v=""/>
  </r>
  <r>
    <s v="POLAND 004"/>
    <s v="CTN00262919"/>
    <s v="780200000000225422"/>
    <s v="8720109332292"/>
    <s v="782900000000017045"/>
    <x v="0"/>
    <s v="BDI-CKL"/>
    <x v="1"/>
    <x v="0"/>
    <x v="5"/>
    <s v="J20J223422-BEH-XL"/>
    <s v="BLACK"/>
    <s v="XL"/>
    <n v="1"/>
    <s v=""/>
    <s v=""/>
    <s v="P-T-B-MNP NO-LPP ABROAD-IN2910 HUD 02-02-2025"/>
    <s v="DIFFUSED MONOLOGO JOG PANT"/>
    <s v="VIETNAM"/>
    <s v="6104620000"/>
    <n v="109.9"/>
    <n v="109.9"/>
    <s v="EUR"/>
    <s v="ORGANIC COTTON (100%)"/>
    <s v=""/>
  </r>
  <r>
    <s v="POLAND 004"/>
    <s v="CTN00262919"/>
    <s v="780200000000225422"/>
    <s v="8720108981378"/>
    <s v="782900000000017045"/>
    <x v="0"/>
    <s v="BDI-CKL"/>
    <x v="1"/>
    <x v="1"/>
    <x v="4"/>
    <s v="J30J324668-BEH-XS"/>
    <s v="CK BLACK"/>
    <s v="XS"/>
    <n v="1"/>
    <s v=""/>
    <s v=""/>
    <s v="P-T-B-MNP NO-LPP ABROAD-IN2910 HUD 02-02-2025"/>
    <s v="LOGO REPEAT TEE"/>
    <s v="EGYPT"/>
    <s v="6109100090"/>
    <n v="63"/>
    <n v="63"/>
    <s v="EUR"/>
    <s v="REGENERATIVE COTTON (100%)"/>
    <s v=""/>
  </r>
  <r>
    <s v="POLAND 004"/>
    <s v="CTN00262919"/>
    <s v="780200000000225422"/>
    <s v="8720109292664"/>
    <s v="782900000000017045"/>
    <x v="0"/>
    <s v="BDI-CKL"/>
    <x v="1"/>
    <x v="0"/>
    <x v="3"/>
    <s v="K20K206694-PEA-36"/>
    <s v="PEYOTE"/>
    <s v="36"/>
    <n v="1"/>
    <s v=""/>
    <s v=""/>
    <s v="P-T-B-MNP NO-LPP ABROAD-IN2910 HUD 02-02-2025"/>
    <s v="LINEN BLEND RELAXED"/>
    <s v="CHINA"/>
    <s v="6206400000"/>
    <n v="179.9"/>
    <n v="179.9"/>
    <s v="EUR"/>
    <s v="SUSTAINABLE LYOCELL (70%), LINEN (30%)"/>
    <s v=""/>
  </r>
  <r>
    <s v="POLAND 004"/>
    <s v="CTN00262712"/>
    <s v="780200000000225422"/>
    <s v="8720109454888"/>
    <s v="782900000000017045"/>
    <x v="0"/>
    <s v="BDI-CKL"/>
    <x v="1"/>
    <x v="0"/>
    <x v="5"/>
    <s v="J20J222788-1A4-L"/>
    <s v="DENIM MEDIUM"/>
    <s v="L"/>
    <n v="1"/>
    <s v=""/>
    <s v=""/>
    <s v="P-T-B-MNP NO-LPP ABROAD-IN2910 HUD 02-02-2025"/>
    <s v="MODERN TWILL SLIM CHINO"/>
    <s v="TUNISIA"/>
    <s v="6204329090"/>
    <n v="109.9"/>
    <n v="109.9"/>
    <s v="EUR"/>
    <s v="BETTER COTTON INITIATIVE (80%), RECYCLED COTTON (2"/>
    <s v="20%)"/>
  </r>
  <r>
    <s v="POLAND 004"/>
    <s v="CTN00262712"/>
    <s v="780200000000225422"/>
    <s v="8720109454864"/>
    <s v="782900000000017045"/>
    <x v="0"/>
    <s v="BDI-CKL"/>
    <x v="1"/>
    <x v="0"/>
    <x v="5"/>
    <s v="J20J222788-1A4-M"/>
    <s v="DENIM MEDIUM"/>
    <s v="M"/>
    <n v="1"/>
    <s v=""/>
    <s v=""/>
    <s v="P-T-B-MNP NO-LPP ABROAD-IN2910 HUD 02-02-2025"/>
    <s v="MODERN TWILL SLIM CHINO"/>
    <s v="TUNISIA"/>
    <s v="6204329090"/>
    <n v="109.9"/>
    <n v="109.9"/>
    <s v="EUR"/>
    <s v="BETTER COTTON INITIATIVE (80%), RECYCLED COTTON (2"/>
    <s v="20%)"/>
  </r>
  <r>
    <s v="POLAND 004"/>
    <s v="CTN00262712"/>
    <s v="780200000000225422"/>
    <s v="8720109329506"/>
    <s v="782900000000017045"/>
    <x v="0"/>
    <s v="BDI-CKL"/>
    <x v="1"/>
    <x v="0"/>
    <x v="5"/>
    <s v="J20J223432-0GO-L"/>
    <s v="PVH BLACK"/>
    <s v="L"/>
    <n v="1"/>
    <s v=""/>
    <s v=""/>
    <s v="P-T-B-MNP NO-LPP ABROAD-IN2910 HUD 02-02-2025"/>
    <s v="MODERN TWILL SLIM CHINO"/>
    <s v="BANGLADESH"/>
    <s v="6110209900"/>
    <n v="99.9"/>
    <n v="99.9"/>
    <s v="EUR"/>
    <s v="REGENERATIVE COTTON (100%)"/>
    <s v=""/>
  </r>
  <r>
    <s v="POLAND 004"/>
    <s v="CTN00262712"/>
    <s v="780200000000225422"/>
    <s v="8720109327632"/>
    <s v="782900000000017045"/>
    <x v="0"/>
    <s v="BDI-CKL"/>
    <x v="1"/>
    <x v="0"/>
    <x v="5"/>
    <s v="J20J223090-0LA-L"/>
    <s v="DIFFUSED SKYSCAPE AOP"/>
    <s v="L"/>
    <n v="2"/>
    <s v=""/>
    <s v=""/>
    <s v="P-T-B-MNP NO-LPP ABROAD-IN2910 HUD 02-02-2025"/>
    <s v="MODERN TWILL SLIM CHINO"/>
    <s v="CHINA"/>
    <s v="6110209900"/>
    <n v="139.9"/>
    <n v="279.8"/>
    <s v="EUR"/>
    <s v="ORGANIC COTTON (100%)"/>
    <s v=""/>
  </r>
  <r>
    <s v="POLAND 004"/>
    <s v="CTN00262712"/>
    <s v="780200000000225422"/>
    <s v="8720107594982"/>
    <s v="782900000000017045"/>
    <x v="0"/>
    <s v="BDI-CKL"/>
    <x v="1"/>
    <x v="1"/>
    <x v="5"/>
    <s v="K10K110979-BEH-36/34"/>
    <s v="CK BLACK"/>
    <s v="3230"/>
    <n v="1"/>
    <s v=""/>
    <s v=""/>
    <s v="P-T-B-MNP NO-LPP ABROAD-IN2910 HUD 02-02-2025"/>
    <s v="MODERN TWILL SLIM CHINO"/>
    <s v="SRI LANKA"/>
    <s v="6203423500"/>
    <n v="138"/>
    <n v="138"/>
    <s v="EUR"/>
    <s v="ORGANIC COTTON (50%), BETTER COTTON INITIATIVE (48"/>
    <s v="8%), ELASTANE (2%)"/>
  </r>
  <r>
    <s v="POLAND 004"/>
    <s v="CTN00262712"/>
    <s v="780200000000225422"/>
    <s v="8720107594982"/>
    <s v="782900000000017045"/>
    <x v="0"/>
    <s v="BDI-CKL"/>
    <x v="1"/>
    <x v="1"/>
    <x v="5"/>
    <s v="K10K110979-BEH-34/34"/>
    <s v="CK BLACK"/>
    <s v="3230"/>
    <n v="1"/>
    <s v=""/>
    <s v=""/>
    <s v="P-T-B-MNP NO-LPP ABROAD-IN2910 HUD 02-02-2025"/>
    <s v="MODERN TWILL SLIM CHINO"/>
    <s v="SRI LANKA"/>
    <s v="6203423500"/>
    <n v="138"/>
    <n v="138"/>
    <s v="EUR"/>
    <s v="ORGANIC COTTON (50%), BETTER COTTON INITIATIVE (48"/>
    <s v="8%), ELASTANE (2%)"/>
  </r>
  <r>
    <s v="POLAND 004"/>
    <s v="CTN00262712"/>
    <s v="780200000000225422"/>
    <s v="8720107594982"/>
    <s v="782900000000017045"/>
    <x v="0"/>
    <s v="BDI-CKL"/>
    <x v="1"/>
    <x v="1"/>
    <x v="5"/>
    <s v="K10K110979-BEH-33/34"/>
    <s v="CK BLACK"/>
    <s v="3230"/>
    <n v="1"/>
    <s v=""/>
    <s v=""/>
    <s v="P-T-B-MNP NO-LPP ABROAD-IN2910 HUD 02-02-2025"/>
    <s v="MODERN TWILL SLIM CHINO"/>
    <s v="SRI LANKA"/>
    <s v="6203423500"/>
    <n v="138"/>
    <n v="138"/>
    <s v="EUR"/>
    <s v="ORGANIC COTTON (50%), BETTER COTTON INITIATIVE (48"/>
    <s v="8%), ELASTANE (2%)"/>
  </r>
  <r>
    <s v="POLAND 004"/>
    <s v="CTN00262712"/>
    <s v="780200000000225422"/>
    <s v="8720109684599"/>
    <s v="782900000000017045"/>
    <x v="0"/>
    <s v="BDI-CKL"/>
    <x v="1"/>
    <x v="1"/>
    <x v="5"/>
    <s v="J30J324721-1BJ-L"/>
    <s v="DENIM DARK"/>
    <s v="L"/>
    <n v="1"/>
    <s v=""/>
    <s v=""/>
    <s v="P-T-B-MNP NO-LPP ABROAD-IN2910 HUD 02-02-2025"/>
    <s v="MODERN TWILL SLIM CHINO"/>
    <s v="TUNISIA"/>
    <s v="6203329000"/>
    <n v="169.9"/>
    <n v="169.9"/>
    <s v="EUR"/>
    <s v="BETTER COTTON INITIATIVE (80%), RECYCLED COTTON (2"/>
    <s v="20%)"/>
  </r>
  <r>
    <s v="POLAND 004"/>
    <s v="CTN00262712"/>
    <s v="780200000000225422"/>
    <s v="8720109327823"/>
    <s v="782900000000017045"/>
    <x v="0"/>
    <s v="BDI-CKL"/>
    <x v="1"/>
    <x v="0"/>
    <x v="5"/>
    <s v="J20J223090-0LA-XL"/>
    <s v="DIFFUSED SKYSCAPE AOP"/>
    <s v="XL"/>
    <n v="1"/>
    <s v=""/>
    <s v=""/>
    <s v="P-T-B-MNP NO-LPP ABROAD-IN2910 HUD 02-02-2025"/>
    <s v="MODERN TWILL SLIM CHINO"/>
    <s v="CHINA"/>
    <s v="6110209900"/>
    <n v="139.9"/>
    <n v="139.9"/>
    <s v="EUR"/>
    <s v="ORGANIC COTTON (100%)"/>
    <s v=""/>
  </r>
  <r>
    <s v="POLAND 004"/>
    <s v="CTN00262712"/>
    <s v="780200000000225422"/>
    <s v="8720107594982"/>
    <s v="782900000000017045"/>
    <x v="0"/>
    <s v="BDI-CKL"/>
    <x v="1"/>
    <x v="1"/>
    <x v="5"/>
    <s v="K10K110979-BEH-31/34"/>
    <s v="CK BLACK"/>
    <s v="3230"/>
    <n v="1"/>
    <s v=""/>
    <s v=""/>
    <s v="P-T-B-MNP NO-LPP ABROAD-IN2910 HUD 02-02-2025"/>
    <s v="MODERN TWILL SLIM CHINO"/>
    <s v="SRI LANKA"/>
    <s v="6203423500"/>
    <n v="138"/>
    <n v="138"/>
    <s v="EUR"/>
    <s v="ORGANIC COTTON (50%), BETTER COTTON INITIATIVE (48"/>
    <s v="8%), ELASTANE (2%)"/>
  </r>
  <r>
    <s v="POLAND 004"/>
    <s v="CTN00262712"/>
    <s v="780200000000225422"/>
    <s v="8720107594982"/>
    <s v="782900000000017045"/>
    <x v="0"/>
    <s v="BDI-CKL"/>
    <x v="1"/>
    <x v="1"/>
    <x v="5"/>
    <s v="K10K110979-BEH-38/32"/>
    <s v="CK BLACK"/>
    <s v="3230"/>
    <n v="1"/>
    <s v=""/>
    <s v=""/>
    <s v="P-T-B-MNP NO-LPP ABROAD-IN2910 HUD 02-02-2025"/>
    <s v="MODERN TWILL SLIM CHINO"/>
    <s v="SRI LANKA"/>
    <s v="6203423500"/>
    <n v="138"/>
    <n v="138"/>
    <s v="EUR"/>
    <s v="ORGANIC COTTON (50%), BETTER COTTON INITIATIVE (48"/>
    <s v="8%), ELASTANE (2%)"/>
  </r>
  <r>
    <s v="POLAND 004"/>
    <s v="CTN00262712"/>
    <s v="780200000000225422"/>
    <s v="8720107594982"/>
    <s v="782900000000017045"/>
    <x v="0"/>
    <s v="BDI-CKL"/>
    <x v="1"/>
    <x v="1"/>
    <x v="5"/>
    <s v="K10K110979-BEH-36/32"/>
    <s v="CK BLACK"/>
    <s v="3230"/>
    <n v="2"/>
    <s v=""/>
    <s v=""/>
    <s v="P-T-B-MNP NO-LPP ABROAD-IN2910 HUD 02-02-2025"/>
    <s v="MODERN TWILL SLIM CHINO"/>
    <s v="SRI LANKA"/>
    <s v="6203423500"/>
    <n v="138"/>
    <n v="276"/>
    <s v="EUR"/>
    <s v="ORGANIC COTTON (50%), BETTER COTTON INITIATIVE (48"/>
    <s v="8%), ELASTANE (2%)"/>
  </r>
  <r>
    <s v="POLAND 004"/>
    <s v="CTN00262712"/>
    <s v="780200000000225422"/>
    <s v="8720107594982"/>
    <s v="782900000000017045"/>
    <x v="0"/>
    <s v="BDI-CKL"/>
    <x v="1"/>
    <x v="1"/>
    <x v="5"/>
    <s v="K10K110979-BEH-34/32"/>
    <s v="CK BLACK"/>
    <s v="3230"/>
    <n v="2"/>
    <s v=""/>
    <s v=""/>
    <s v="P-T-B-MNP NO-LPP ABROAD-IN2910 HUD 02-02-2025"/>
    <s v="MODERN TWILL SLIM CHINO"/>
    <s v="SRI LANKA"/>
    <s v="6203423500"/>
    <n v="138"/>
    <n v="276"/>
    <s v="EUR"/>
    <s v="ORGANIC COTTON (50%), BETTER COTTON INITIATIVE (48"/>
    <s v="8%), ELASTANE (2%)"/>
  </r>
  <r>
    <s v="POLAND 004"/>
    <s v="CTN00262712"/>
    <s v="780200000000225422"/>
    <s v="8720107594982"/>
    <s v="782900000000017045"/>
    <x v="0"/>
    <s v="BDI-CKL"/>
    <x v="1"/>
    <x v="1"/>
    <x v="5"/>
    <s v="K10K110979-BEH-32/32"/>
    <s v="CK BLACK"/>
    <s v="3230"/>
    <n v="2"/>
    <s v=""/>
    <s v=""/>
    <s v="P-T-B-MNP NO-LPP ABROAD-IN2910 HUD 02-02-2025"/>
    <s v="MODERN TWILL SLIM CHINO"/>
    <s v="SRI LANKA"/>
    <s v="6203423500"/>
    <n v="138"/>
    <n v="276"/>
    <s v="EUR"/>
    <s v="ORGANIC COTTON (50%), BETTER COTTON INITIATIVE (48"/>
    <s v="8%), ELASTANE (2%)"/>
  </r>
  <r>
    <s v="POLAND 004"/>
    <s v="CTN00262712"/>
    <s v="780200000000225422"/>
    <s v="8720109684544"/>
    <s v="782900000000017045"/>
    <x v="0"/>
    <s v="BDI-CKL"/>
    <x v="1"/>
    <x v="1"/>
    <x v="5"/>
    <s v="J30J324721-1BJ-S"/>
    <s v="DENIM DARK"/>
    <s v="S"/>
    <n v="1"/>
    <s v=""/>
    <s v=""/>
    <s v="P-T-B-MNP NO-LPP ABROAD-IN2910 HUD 02-02-2025"/>
    <s v="MODERN TWILL SLIM CHINO"/>
    <s v="TUNISIA"/>
    <s v="6203329000"/>
    <n v="169.9"/>
    <n v="169.9"/>
    <s v="EUR"/>
    <s v="BETTER COTTON INITIATIVE (80%), RECYCLED COTTON (2"/>
    <s v="20%)"/>
  </r>
  <r>
    <s v="POLAND 004"/>
    <s v="CTN00262918"/>
    <s v="780200000000225422"/>
    <s v="8720109327373"/>
    <s v="782900000000017045"/>
    <x v="0"/>
    <s v="BDI-CKL"/>
    <x v="1"/>
    <x v="0"/>
    <x v="10"/>
    <s v="J20J223082-L9N-S"/>
    <s v="GREEN"/>
    <s v="S"/>
    <n v="2"/>
    <s v=""/>
    <s v=""/>
    <s v="P-T-B-MNP NO-LPP ABROAD-IN2910 HUD 02-02-2025"/>
    <s v="WASHED WOVEN LABEL HOODIE"/>
    <s v="INDIA"/>
    <s v="6110209900"/>
    <n v="119.9"/>
    <n v="239.8"/>
    <s v="EUR"/>
    <s v="TRANSITIONAL COTTON / IN-CONVERSION (52%), BETTER "/>
    <s v=" COTTON INITIATIVE (48%)"/>
  </r>
  <r>
    <s v="POLAND 004"/>
    <s v="CTN00262918"/>
    <s v="780200000000225422"/>
    <s v="8720109367317"/>
    <s v="782900000000017045"/>
    <x v="0"/>
    <s v="BDI-CKL"/>
    <x v="1"/>
    <x v="1"/>
    <x v="5"/>
    <s v="J30J325494-L9N-S"/>
    <s v="DARK JUNIPER"/>
    <s v="S"/>
    <n v="2"/>
    <s v=""/>
    <s v=""/>
    <s v="P-T-B-MNP NO-LPP ABROAD-IN2910 HUD 02-02-2025"/>
    <s v="LOGO REPEAT PANT"/>
    <s v="VIETNAM"/>
    <s v="6103420000"/>
    <n v="119.9"/>
    <n v="239.8"/>
    <s v="EUR"/>
    <s v="ORGANIC COTTON (65%), RECYCLED POLYESTER (35%)"/>
    <s v=""/>
  </r>
  <r>
    <s v="POLAND 004"/>
    <s v="CTN00262918"/>
    <s v="780200000000225422"/>
    <s v="8720109367225"/>
    <s v="782900000000017045"/>
    <x v="0"/>
    <s v="BDI-CKL"/>
    <x v="1"/>
    <x v="1"/>
    <x v="14"/>
    <s v="J30J324739-PC8-L"/>
    <s v="LUNAR ROCK"/>
    <s v="L"/>
    <n v="2"/>
    <s v=""/>
    <s v=""/>
    <s v="P-T-B-MNP NO-LPP ABROAD-IN2910 HUD 02-02-2025"/>
    <s v="INSTITUTIONAL HWK PA"/>
    <s v="BANGLADESH"/>
    <s v="6103420000"/>
    <n v="99.9"/>
    <n v="199.8"/>
    <s v="EUR"/>
    <s v="REGENERATIVE COTTON (100%)"/>
    <s v=""/>
  </r>
  <r>
    <s v="POLAND 004"/>
    <s v="CTN00262918"/>
    <s v="780200000000225422"/>
    <s v="8720109366686"/>
    <s v="782900000000017045"/>
    <x v="0"/>
    <s v="BDI-CKL"/>
    <x v="1"/>
    <x v="1"/>
    <x v="14"/>
    <s v="J30J324739-PC8-S"/>
    <s v="LUNAR ROCK"/>
    <s v="S"/>
    <n v="2"/>
    <s v=""/>
    <s v=""/>
    <s v="P-T-B-MNP NO-LPP ABROAD-IN2910 HUD 02-02-2025"/>
    <s v="INSTITUTIONAL HWK PA"/>
    <s v="BANGLADESH"/>
    <s v="6103420000"/>
    <n v="99.9"/>
    <n v="199.8"/>
    <s v="EUR"/>
    <s v="REGENERATIVE COTTON (100%)"/>
    <s v=""/>
  </r>
  <r>
    <s v="POLAND 004"/>
    <s v="CTN00262918"/>
    <s v="780200000000225422"/>
    <s v="8720109338607"/>
    <s v="782900000000017045"/>
    <x v="0"/>
    <s v="BDI-CKL"/>
    <x v="1"/>
    <x v="0"/>
    <x v="21"/>
    <s v="J20J223085-BEH-XL"/>
    <s v="CK BLACK"/>
    <s v="XL"/>
    <n v="1"/>
    <s v=""/>
    <s v=""/>
    <s v="P-T-B-MNP NO-LPP ABROAD-IN2910 HUD 02-02-2025"/>
    <s v="CK EMBRO BADGE CREWN"/>
    <s v="TURKEY"/>
    <s v="6110209900"/>
    <n v="89.9"/>
    <n v="89.9"/>
    <s v="EUR"/>
    <s v="REGENERATIVE COTTON (88%), RECYCLED POLYESTER (12%"/>
    <s v="%)"/>
  </r>
  <r>
    <s v="POLAND 004"/>
    <s v="CTN00262918"/>
    <s v="780200000000225422"/>
    <s v="8720109338416"/>
    <s v="782900000000017045"/>
    <x v="0"/>
    <s v="BDI-CKL"/>
    <x v="1"/>
    <x v="0"/>
    <x v="21"/>
    <s v="J20J223085-BEH-L"/>
    <s v="CK BLACK"/>
    <s v="L"/>
    <n v="2"/>
    <s v=""/>
    <s v=""/>
    <s v="P-T-B-MNP NO-LPP ABROAD-IN2910 HUD 02-02-2025"/>
    <s v="CK EMBRO BADGE CREWN"/>
    <s v="TURKEY"/>
    <s v="6110209900"/>
    <n v="89.9"/>
    <n v="179.8"/>
    <s v="EUR"/>
    <s v="REGENERATIVE COTTON (88%), RECYCLED POLYESTER (12%"/>
    <s v="%)"/>
  </r>
  <r>
    <s v="POLAND 004"/>
    <s v="CTN00262918"/>
    <s v="780200000000225422"/>
    <s v="8720109338249"/>
    <s v="782900000000017045"/>
    <x v="0"/>
    <s v="BDI-CKL"/>
    <x v="1"/>
    <x v="0"/>
    <x v="21"/>
    <s v="J20J223085-BEH-S"/>
    <s v="CK BLACK"/>
    <s v="S"/>
    <n v="2"/>
    <s v=""/>
    <s v=""/>
    <s v="P-T-B-MNP NO-LPP ABROAD-IN2910 HUD 02-02-2025"/>
    <s v="CK EMBRO BADGE CREWN"/>
    <s v="TURKEY"/>
    <s v="6110209900"/>
    <n v="89.9"/>
    <n v="179.8"/>
    <s v="EUR"/>
    <s v="REGENERATIVE COTTON (88%), RECYCLED POLYESTER (12%"/>
    <s v="%)"/>
  </r>
  <r>
    <s v="POLAND 004"/>
    <s v="CTN00262918"/>
    <s v="780200000000225422"/>
    <s v="8720109338331"/>
    <s v="782900000000017045"/>
    <x v="0"/>
    <s v="BDI-CKL"/>
    <x v="1"/>
    <x v="0"/>
    <x v="21"/>
    <s v="J20J223085-BEH-M"/>
    <s v="CK BLACK"/>
    <s v="M"/>
    <n v="2"/>
    <s v=""/>
    <s v=""/>
    <s v="P-T-B-MNP NO-LPP ABROAD-IN2910 HUD 02-02-2025"/>
    <s v="CK EMBRO BADGE CREWN"/>
    <s v="TURKEY"/>
    <s v="6110209900"/>
    <n v="89.9"/>
    <n v="179.8"/>
    <s v="EUR"/>
    <s v="REGENERATIVE COTTON (88%), RECYCLED POLYESTER (12%"/>
    <s v="%)"/>
  </r>
  <r>
    <s v="POLAND 004"/>
    <s v="CTN00262918"/>
    <s v="780200000000225422"/>
    <s v="8720109337976"/>
    <s v="782900000000017045"/>
    <x v="0"/>
    <s v="BDI-CKL"/>
    <x v="1"/>
    <x v="0"/>
    <x v="21"/>
    <s v="J20J223085-BEH-XS"/>
    <s v="CK BLACK"/>
    <s v="XS"/>
    <n v="1"/>
    <s v=""/>
    <s v=""/>
    <s v="P-T-B-MNP NO-LPP ABROAD-IN2910 HUD 02-02-2025"/>
    <s v="CK EMBRO BADGE CREWN"/>
    <s v="TURKEY"/>
    <s v="6110209900"/>
    <n v="89.9"/>
    <n v="89.9"/>
    <s v="EUR"/>
    <s v="REGENERATIVE COTTON (88%), RECYCLED POLYESTER (12%"/>
    <s v="%)"/>
  </r>
  <r>
    <s v="POLAND 004"/>
    <s v="CTN00262918"/>
    <s v="780200000000225422"/>
    <s v="8720109328035"/>
    <s v="782900000000017045"/>
    <x v="0"/>
    <s v="BDI-CKL"/>
    <x v="1"/>
    <x v="0"/>
    <x v="10"/>
    <s v="J20J223082-L9N-XL"/>
    <s v="GREEN"/>
    <s v="XL"/>
    <n v="1"/>
    <s v=""/>
    <s v=""/>
    <s v="P-T-B-MNP NO-LPP ABROAD-IN2910 HUD 02-02-2025"/>
    <s v="WASHED WOVEN LABEL HOODIE"/>
    <s v="INDIA"/>
    <s v="6110209900"/>
    <n v="119.9"/>
    <n v="119.9"/>
    <s v="EUR"/>
    <s v="TRANSITIONAL COTTON / IN-CONVERSION (52%), BETTER "/>
    <s v=" COTTON INITIATIVE (48%)"/>
  </r>
  <r>
    <s v="POLAND 004"/>
    <s v="CTN00262918"/>
    <s v="780200000000225422"/>
    <s v="8720109327830"/>
    <s v="782900000000017045"/>
    <x v="0"/>
    <s v="BDI-CKL"/>
    <x v="1"/>
    <x v="0"/>
    <x v="10"/>
    <s v="J20J223082-L9N-L"/>
    <s v="GREEN"/>
    <s v="L"/>
    <n v="2"/>
    <s v=""/>
    <s v=""/>
    <s v="P-T-B-MNP NO-LPP ABROAD-IN2910 HUD 02-02-2025"/>
    <s v="WASHED WOVEN LABEL HOODIE"/>
    <s v="INDIA"/>
    <s v="6110209900"/>
    <n v="119.9"/>
    <n v="239.8"/>
    <s v="EUR"/>
    <s v="TRANSITIONAL COTTON / IN-CONVERSION (52%), BETTER "/>
    <s v=" COTTON INITIATIVE (48%)"/>
  </r>
  <r>
    <s v="POLAND 004"/>
    <s v="CTN00262918"/>
    <s v="780200000000225422"/>
    <s v="8720109327601"/>
    <s v="782900000000017045"/>
    <x v="0"/>
    <s v="BDI-CKL"/>
    <x v="1"/>
    <x v="0"/>
    <x v="10"/>
    <s v="J20J223082-L9N-M"/>
    <s v="GREEN"/>
    <s v="M"/>
    <n v="2"/>
    <s v=""/>
    <s v=""/>
    <s v="P-T-B-MNP NO-LPP ABROAD-IN2910 HUD 02-02-2025"/>
    <s v="WASHED WOVEN LABEL HOODIE"/>
    <s v="INDIA"/>
    <s v="6110209900"/>
    <n v="119.9"/>
    <n v="239.8"/>
    <s v="EUR"/>
    <s v="TRANSITIONAL COTTON / IN-CONVERSION (52%), BETTER "/>
    <s v=" COTTON INITIATIVE (48%)"/>
  </r>
  <r>
    <s v="POLAND 004"/>
    <s v="CTN00262918"/>
    <s v="780200000000225422"/>
    <s v="8720109327168"/>
    <s v="782900000000017045"/>
    <x v="0"/>
    <s v="BDI-CKL"/>
    <x v="1"/>
    <x v="0"/>
    <x v="10"/>
    <s v="J20J223082-L9N-XS"/>
    <s v="GREEN"/>
    <s v="XS"/>
    <n v="1"/>
    <s v=""/>
    <s v=""/>
    <s v="P-T-B-MNP NO-LPP ABROAD-IN2910 HUD 02-02-2025"/>
    <s v="WASHED WOVEN LABEL HOODIE"/>
    <s v="INDIA"/>
    <s v="6110209900"/>
    <n v="119.9"/>
    <n v="119.9"/>
    <s v="EUR"/>
    <s v="TRANSITIONAL COTTON / IN-CONVERSION (52%), BETTER "/>
    <s v=" COTTON INITIATIVE (48%)"/>
  </r>
  <r>
    <s v="POLAND 004"/>
    <s v="CTN00262926"/>
    <s v="780200000000225422"/>
    <s v="8720109323771"/>
    <s v="782900000000017045"/>
    <x v="0"/>
    <s v="BDI-CKL"/>
    <x v="1"/>
    <x v="0"/>
    <x v="21"/>
    <s v="J20J223075-BEH-S"/>
    <s v="BLACK"/>
    <s v="S"/>
    <n v="2"/>
    <s v=""/>
    <s v=""/>
    <s v="P-T-B-MNP NO-LPP ABROAD-IN2910 HUD 02-02-2025"/>
    <s v="DIFFUSED MONOLOGO ZIP-THROUGH"/>
    <s v="VIETNAM"/>
    <s v="6110209900"/>
    <n v="139.9"/>
    <n v="279.8"/>
    <s v="EUR"/>
    <s v="ORGANIC COTTON (100%)"/>
    <s v=""/>
  </r>
  <r>
    <s v="POLAND 004"/>
    <s v="CTN00262926"/>
    <s v="780200000000225422"/>
    <s v="8720109323559"/>
    <s v="782900000000017045"/>
    <x v="0"/>
    <s v="BDI-CKL"/>
    <x v="1"/>
    <x v="0"/>
    <x v="21"/>
    <s v="J20J223075-BEH-XS"/>
    <s v="BLACK"/>
    <s v="XS"/>
    <n v="1"/>
    <s v=""/>
    <s v=""/>
    <s v="P-T-B-MNP NO-LPP ABROAD-IN2910 HUD 02-02-2025"/>
    <s v="DIFFUSED MONOLOGO ZIP-THROUGH"/>
    <s v="VIETNAM"/>
    <s v="6110209900"/>
    <n v="139.9"/>
    <n v="139.9"/>
    <s v="EUR"/>
    <s v="ORGANIC COTTON (100%)"/>
    <s v=""/>
  </r>
  <r>
    <s v="POLAND 004"/>
    <s v="CTN00262926"/>
    <s v="780200000000225422"/>
    <s v="8720109360080"/>
    <s v="782900000000017045"/>
    <x v="0"/>
    <s v="BDI-CKL"/>
    <x v="1"/>
    <x v="1"/>
    <x v="10"/>
    <s v="J30J325353-BEH-XL"/>
    <s v="CK BLACK"/>
    <s v="XL"/>
    <n v="1"/>
    <s v=""/>
    <s v=""/>
    <s v="P-T-B-MNP NO-LPP ABROAD-IN2910 HUD 02-02-2025"/>
    <s v="SQUARE FREQUENCY LOG"/>
    <s v="BANGLADESH"/>
    <s v="6110209100"/>
    <n v="119.9"/>
    <n v="119.9"/>
    <s v="EUR"/>
    <s v="REGENERATIVE COTTON (100%)"/>
    <s v=""/>
  </r>
  <r>
    <s v="POLAND 004"/>
    <s v="CTN00262926"/>
    <s v="780200000000225422"/>
    <s v="8720109359886"/>
    <s v="782900000000017045"/>
    <x v="0"/>
    <s v="BDI-CKL"/>
    <x v="1"/>
    <x v="1"/>
    <x v="10"/>
    <s v="J30J325353-BEH-L"/>
    <s v="CK BLACK"/>
    <s v="L"/>
    <n v="2"/>
    <s v=""/>
    <s v=""/>
    <s v="P-T-B-MNP NO-LPP ABROAD-IN2910 HUD 02-02-2025"/>
    <s v="SQUARE FREQUENCY LOG"/>
    <s v="BANGLADESH"/>
    <s v="6110209100"/>
    <n v="119.9"/>
    <n v="239.8"/>
    <s v="EUR"/>
    <s v="REGENERATIVE COTTON (100%)"/>
    <s v=""/>
  </r>
  <r>
    <s v="POLAND 004"/>
    <s v="CTN00262926"/>
    <s v="780200000000225422"/>
    <s v="8720109359688"/>
    <s v="782900000000017045"/>
    <x v="0"/>
    <s v="BDI-CKL"/>
    <x v="1"/>
    <x v="1"/>
    <x v="10"/>
    <s v="J30J325353-BEH-M"/>
    <s v="CK BLACK"/>
    <s v="M"/>
    <n v="2"/>
    <s v=""/>
    <s v=""/>
    <s v="P-T-B-MNP NO-LPP ABROAD-IN2910 HUD 02-02-2025"/>
    <s v="SQUARE FREQUENCY LOG"/>
    <s v="BANGLADESH"/>
    <s v="6110209100"/>
    <n v="119.9"/>
    <n v="239.8"/>
    <s v="EUR"/>
    <s v="REGENERATIVE COTTON (100%)"/>
    <s v=""/>
  </r>
  <r>
    <s v="POLAND 004"/>
    <s v="CTN00262926"/>
    <s v="780200000000225422"/>
    <s v="8720109293494"/>
    <s v="782900000000017045"/>
    <x v="0"/>
    <s v="BDI-CKL"/>
    <x v="1"/>
    <x v="0"/>
    <x v="3"/>
    <s v="K20K206694-PEA-40"/>
    <s v="PEYOTE"/>
    <s v="40"/>
    <n v="2"/>
    <s v=""/>
    <s v=""/>
    <s v="P-T-B-MNP NO-LPP ABROAD-IN2910 HUD 02-02-2025"/>
    <s v="LINEN BLEND RELAXED"/>
    <s v="CHINA"/>
    <s v="6206400000"/>
    <n v="179.9"/>
    <n v="359.8"/>
    <s v="EUR"/>
    <s v="SUSTAINABLE LYOCELL (70%), LINEN (30%)"/>
    <s v=""/>
  </r>
  <r>
    <s v="POLAND 004"/>
    <s v="CTN00262926"/>
    <s v="780200000000225422"/>
    <s v="8720109359275"/>
    <s v="782900000000017045"/>
    <x v="0"/>
    <s v="BDI-CKL"/>
    <x v="1"/>
    <x v="1"/>
    <x v="10"/>
    <s v="J30J325353-BEH-XS"/>
    <s v="CK BLACK"/>
    <s v="XS"/>
    <n v="1"/>
    <s v=""/>
    <s v=""/>
    <s v="P-T-B-MNP NO-LPP ABROAD-IN2910 HUD 02-02-2025"/>
    <s v="SQUARE FREQUENCY LOG"/>
    <s v="BANGLADESH"/>
    <s v="6110209100"/>
    <n v="119.9"/>
    <n v="119.9"/>
    <s v="EUR"/>
    <s v="REGENERATIVE COTTON (100%)"/>
    <s v=""/>
  </r>
  <r>
    <s v="POLAND 004"/>
    <s v="CTN00262926"/>
    <s v="780200000000225422"/>
    <s v="8720109324327"/>
    <s v="782900000000017045"/>
    <x v="0"/>
    <s v="BDI-CKL"/>
    <x v="1"/>
    <x v="0"/>
    <x v="21"/>
    <s v="J20J223075-BEH-L"/>
    <s v="BLACK"/>
    <s v="L"/>
    <n v="2"/>
    <s v=""/>
    <s v=""/>
    <s v="P-T-B-MNP NO-LPP ABROAD-IN2910 HUD 02-02-2025"/>
    <s v="DIFFUSED MONOLOGO ZIP-THROUGH"/>
    <s v="VIETNAM"/>
    <s v="6110209900"/>
    <n v="139.9"/>
    <n v="279.8"/>
    <s v="EUR"/>
    <s v="ORGANIC COTTON (100%)"/>
    <s v=""/>
  </r>
  <r>
    <s v="POLAND 004"/>
    <s v="CTN00262926"/>
    <s v="780200000000225422"/>
    <s v="8720109292848"/>
    <s v="782900000000017045"/>
    <x v="0"/>
    <s v="BDI-CKL"/>
    <x v="1"/>
    <x v="0"/>
    <x v="3"/>
    <s v="K20K206694-PEA-38"/>
    <s v="PEYOTE"/>
    <s v="38"/>
    <n v="2"/>
    <s v=""/>
    <s v=""/>
    <s v="P-T-B-MNP NO-LPP ABROAD-IN2910 HUD 02-02-2025"/>
    <s v="LINEN BLEND RELAXED"/>
    <s v="CHINA"/>
    <s v="6206400000"/>
    <n v="179.9"/>
    <n v="359.8"/>
    <s v="EUR"/>
    <s v="SUSTAINABLE LYOCELL (70%), LINEN (30%)"/>
    <s v=""/>
  </r>
  <r>
    <s v="POLAND 004"/>
    <s v="CTN00262926"/>
    <s v="780200000000225422"/>
    <s v="8720109359473"/>
    <s v="782900000000017045"/>
    <x v="0"/>
    <s v="BDI-CKL"/>
    <x v="1"/>
    <x v="1"/>
    <x v="10"/>
    <s v="J30J325353-BEH-S"/>
    <s v="CK BLACK"/>
    <s v="S"/>
    <n v="2"/>
    <s v=""/>
    <s v=""/>
    <s v="P-T-B-MNP NO-LPP ABROAD-IN2910 HUD 02-02-2025"/>
    <s v="SQUARE FREQUENCY LOG"/>
    <s v="BANGLADESH"/>
    <s v="6110209100"/>
    <n v="119.9"/>
    <n v="239.8"/>
    <s v="EUR"/>
    <s v="REGENERATIVE COTTON (100%)"/>
    <s v=""/>
  </r>
  <r>
    <s v="POLAND 004"/>
    <s v="CTN00262926"/>
    <s v="780200000000225422"/>
    <s v="8720109324112"/>
    <s v="782900000000017045"/>
    <x v="0"/>
    <s v="BDI-CKL"/>
    <x v="1"/>
    <x v="0"/>
    <x v="21"/>
    <s v="J20J223075-BEH-M"/>
    <s v="BLACK"/>
    <s v="M"/>
    <n v="2"/>
    <s v=""/>
    <s v=""/>
    <s v="P-T-B-MNP NO-LPP ABROAD-IN2910 HUD 02-02-2025"/>
    <s v="DIFFUSED MONOLOGO ZIP-THROUGH"/>
    <s v="VIETNAM"/>
    <s v="6110209900"/>
    <n v="139.9"/>
    <n v="279.8"/>
    <s v="EUR"/>
    <s v="ORGANIC COTTON (100%)"/>
    <s v=""/>
  </r>
  <r>
    <s v="POLAND 004"/>
    <s v="CTN00262713"/>
    <s v="780200000000225422"/>
    <s v="8720109365566"/>
    <s v="782900000000017045"/>
    <x v="0"/>
    <s v="BDI-CKL"/>
    <x v="1"/>
    <x v="1"/>
    <x v="5"/>
    <s v="J30J325336-BEH-S"/>
    <s v="BLACK"/>
    <s v="S"/>
    <n v="1"/>
    <s v=""/>
    <s v=""/>
    <s v="P-T-B-MNP NO-LPP ABROAD-IN2910 HUD 02-02-2025"/>
    <s v="SKINNY TECHNICAL BADGE PANT"/>
    <s v="VIETNAM"/>
    <s v="6103430000"/>
    <n v="109.9"/>
    <n v="109.9"/>
    <s v="EUR"/>
    <s v="RECYCLED POLYESTER (57%), BETTER COTTON INITIATIVE"/>
    <s v="E (38%), ELASTANE (5%)"/>
  </r>
  <r>
    <s v="POLAND 004"/>
    <s v="CTN00262713"/>
    <s v="780200000000225422"/>
    <s v="8720109365641"/>
    <s v="782900000000017045"/>
    <x v="0"/>
    <s v="BDI-CKL"/>
    <x v="1"/>
    <x v="1"/>
    <x v="5"/>
    <s v="J30J325336-BEH-M"/>
    <s v="BLACK"/>
    <s v="M"/>
    <n v="2"/>
    <s v=""/>
    <s v=""/>
    <s v="P-T-B-MNP NO-LPP ABROAD-IN2910 HUD 02-02-2025"/>
    <s v="SKINNY TECHNICAL BADGE PANT"/>
    <s v="VIETNAM"/>
    <s v="6103430000"/>
    <n v="109.9"/>
    <n v="219.8"/>
    <s v="EUR"/>
    <s v="RECYCLED POLYESTER (57%), BETTER COTTON INITIATIVE"/>
    <s v="E (38%), ELASTANE (5%)"/>
  </r>
  <r>
    <s v="POLAND 004"/>
    <s v="CTN00262713"/>
    <s v="780200000000225422"/>
    <s v="8720107594982"/>
    <s v="782900000000017045"/>
    <x v="0"/>
    <s v="BDI-CKL"/>
    <x v="1"/>
    <x v="1"/>
    <x v="5"/>
    <s v="K10K110979-BEH-30/32"/>
    <s v="CK BLACK"/>
    <s v="3230"/>
    <n v="1"/>
    <s v=""/>
    <s v=""/>
    <s v="P-T-B-MNP NO-LPP ABROAD-IN2910 HUD 02-02-2025"/>
    <s v="MODERN TWILL SLIM CHINO"/>
    <s v="SRI LANKA"/>
    <s v="6203423500"/>
    <n v="138"/>
    <n v="138"/>
    <s v="EUR"/>
    <s v="ORGANIC COTTON (50%), BETTER COTTON INITIATIVE (48"/>
    <s v="8%), ELASTANE (2%)"/>
  </r>
  <r>
    <s v="POLAND 004"/>
    <s v="CTN00262713"/>
    <s v="780200000000225422"/>
    <s v="8720108590860"/>
    <s v="782900000000017045"/>
    <x v="0"/>
    <s v="BDI-CKL"/>
    <x v="3"/>
    <x v="1"/>
    <x v="7"/>
    <s v="K50K511098-BDS-OS"/>
    <s v="BLACK"/>
    <s v="OS"/>
    <n v="2"/>
    <s v=""/>
    <s v=""/>
    <s v="P-T-B-MNP NO-LPP ABROAD-IN2910 HUD 02-02-2025"/>
    <s v="SPORT ESSENTIALS REP"/>
    <s v="INDONESIA"/>
    <s v="4202229090"/>
    <n v="80"/>
    <n v="160"/>
    <s v="EUR"/>
    <s v="RECYCLED POLYESTER (100%)"/>
    <s v=""/>
  </r>
  <r>
    <s v="POLAND 004"/>
    <s v="CTN00262713"/>
    <s v="780200000000225422"/>
    <s v="8720109019612"/>
    <s v="782900000000017045"/>
    <x v="0"/>
    <s v="BDI-CKL"/>
    <x v="1"/>
    <x v="1"/>
    <x v="3"/>
    <s v="K10K112751-BEH-XS"/>
    <s v="CK BLACK"/>
    <s v="XS"/>
    <n v="1"/>
    <s v=""/>
    <s v=""/>
    <s v="P-T-B-MNP NO-LPP ABROAD-IN2910 HUD 02-02-2025"/>
    <s v="STRETCH PIQUE TIPPIN"/>
    <s v="INDIA"/>
    <s v="6105100000"/>
    <n v="92"/>
    <n v="92"/>
    <s v="EUR"/>
    <s v="ORGANIC COTTON (96%), ELASTANE (4%)"/>
    <s v=""/>
  </r>
  <r>
    <s v="POLAND 004"/>
    <s v="CTN00262713"/>
    <s v="780200000000225422"/>
    <s v="8720109019865"/>
    <s v="782900000000017045"/>
    <x v="0"/>
    <s v="BDI-CKL"/>
    <x v="1"/>
    <x v="1"/>
    <x v="3"/>
    <s v="K10K112751-BEH-S"/>
    <s v="CK BLACK"/>
    <s v="S"/>
    <n v="1"/>
    <s v=""/>
    <s v=""/>
    <s v="P-T-B-MNP NO-LPP ABROAD-IN2910 HUD 02-02-2025"/>
    <s v="STRETCH PIQUE TIPPIN"/>
    <s v="INDIA"/>
    <s v="6105100000"/>
    <n v="92"/>
    <n v="92"/>
    <s v="EUR"/>
    <s v="ORGANIC COTTON (96%), ELASTANE (4%)"/>
    <s v=""/>
  </r>
  <r>
    <s v="POLAND 004"/>
    <s v="CTN00262713"/>
    <s v="780200000000225422"/>
    <s v="8720109354959"/>
    <s v="782900000000017045"/>
    <x v="0"/>
    <s v="BDI-CKL"/>
    <x v="1"/>
    <x v="1"/>
    <x v="10"/>
    <s v="J30J325434-YAF-S"/>
    <s v="WHITE"/>
    <s v="S"/>
    <n v="2"/>
    <s v=""/>
    <s v=""/>
    <s v="P-T-B-MNP NO-LPP ABROAD-IN2910 HUD 02-02-2025"/>
    <s v="COLORBLOCK HOODIE"/>
    <s v="INDIA"/>
    <s v="6110209100"/>
    <n v="139.9"/>
    <n v="279.8"/>
    <s v="EUR"/>
    <s v="TRANSITIONAL COTTON / IN-CONVERSION (52%), BETTER "/>
    <s v=" COTTON INITIATIVE (48%)"/>
  </r>
  <r>
    <s v="POLAND 004"/>
    <s v="CTN00262713"/>
    <s v="780200000000225422"/>
    <s v="8720109355161"/>
    <s v="782900000000017045"/>
    <x v="0"/>
    <s v="BDI-CKL"/>
    <x v="1"/>
    <x v="1"/>
    <x v="10"/>
    <s v="J30J325434-YAF-M"/>
    <s v="WHITE"/>
    <s v="M"/>
    <n v="2"/>
    <s v=""/>
    <s v=""/>
    <s v="P-T-B-MNP NO-LPP ABROAD-IN2910 HUD 02-02-2025"/>
    <s v="COLORBLOCK HOODIE"/>
    <s v="INDIA"/>
    <s v="6110209100"/>
    <n v="139.9"/>
    <n v="279.8"/>
    <s v="EUR"/>
    <s v="TRANSITIONAL COTTON / IN-CONVERSION (52%), BETTER "/>
    <s v=" COTTON INITIATIVE (48%)"/>
  </r>
  <r>
    <s v="POLAND 004"/>
    <s v="CTN00262713"/>
    <s v="780200000000225422"/>
    <s v="8720109355376"/>
    <s v="782900000000017045"/>
    <x v="0"/>
    <s v="BDI-CKL"/>
    <x v="1"/>
    <x v="1"/>
    <x v="10"/>
    <s v="J30J325434-YAF-L"/>
    <s v="WHITE"/>
    <s v="L"/>
    <n v="2"/>
    <s v=""/>
    <s v=""/>
    <s v="P-T-B-MNP NO-LPP ABROAD-IN2910 HUD 02-02-2025"/>
    <s v="COLORBLOCK HOODIE"/>
    <s v="INDIA"/>
    <s v="6110209100"/>
    <n v="139.9"/>
    <n v="279.8"/>
    <s v="EUR"/>
    <s v="TRANSITIONAL COTTON / IN-CONVERSION (52%), BETTER "/>
    <s v=" COTTON INITIATIVE (48%)"/>
  </r>
  <r>
    <s v="POLAND 004"/>
    <s v="CTN00262713"/>
    <s v="780200000000225422"/>
    <s v="8720109265415"/>
    <s v="782900000000017045"/>
    <x v="0"/>
    <s v="BDI-CKL"/>
    <x v="1"/>
    <x v="1"/>
    <x v="3"/>
    <s v="K10K112751-YAF-S"/>
    <s v="BRIGHT WHITE"/>
    <s v="S"/>
    <n v="1"/>
    <s v=""/>
    <s v=""/>
    <s v="P-T-B-MNP NO-LPP ABROAD-IN2910 HUD 02-02-2025"/>
    <s v="STRETCH PIQUE TIPPIN"/>
    <s v="INDIA"/>
    <s v="6105100000"/>
    <n v="79.900000000000006"/>
    <n v="79.900000000000006"/>
    <s v="EUR"/>
    <s v="ORGANIC COTTON (96%), ELASTANE (4%)"/>
    <s v=""/>
  </r>
  <r>
    <s v="POLAND 004"/>
    <s v="CTN00262713"/>
    <s v="780200000000225422"/>
    <s v="8720109355611"/>
    <s v="782900000000017045"/>
    <x v="0"/>
    <s v="BDI-CKL"/>
    <x v="1"/>
    <x v="1"/>
    <x v="10"/>
    <s v="J30J325434-YAF-XL"/>
    <s v="WHITE"/>
    <s v="XL"/>
    <n v="1"/>
    <s v=""/>
    <s v=""/>
    <s v="P-T-B-MNP NO-LPP ABROAD-IN2910 HUD 02-02-2025"/>
    <s v="COLORBLOCK HOODIE"/>
    <s v="INDIA"/>
    <s v="6110209100"/>
    <n v="139.9"/>
    <n v="139.9"/>
    <s v="EUR"/>
    <s v="TRANSITIONAL COTTON / IN-CONVERSION (52%), BETTER "/>
    <s v=" COTTON INITIATIVE (48%)"/>
  </r>
  <r>
    <s v="POLAND 004"/>
    <s v="CTN00262713"/>
    <s v="780200000000225422"/>
    <s v="8720109149302"/>
    <s v="782900000000017045"/>
    <x v="0"/>
    <s v="BDI-CKL"/>
    <x v="3"/>
    <x v="1"/>
    <x v="7"/>
    <s v="K50K511437-BEH-OS"/>
    <s v="BLACK"/>
    <s v="OS"/>
    <n v="3"/>
    <s v=""/>
    <s v=""/>
    <s v="P-T-B-MNP NO-LPP ABROAD-IN2910 HUD 02-02-2025"/>
    <s v="SPORT ESSENTIALS VEL"/>
    <s v="INDONESIA"/>
    <s v="4202329090"/>
    <n v="63"/>
    <n v="189"/>
    <s v="EUR"/>
    <s v="RECYCLED POLYESTER (100%)"/>
    <s v=""/>
  </r>
  <r>
    <s v="POLAND 004"/>
    <s v="CTN00262713"/>
    <s v="780200000000225422"/>
    <s v="8720109265170"/>
    <s v="782900000000017045"/>
    <x v="0"/>
    <s v="BDI-CKL"/>
    <x v="1"/>
    <x v="1"/>
    <x v="3"/>
    <s v="K10K112751-YAF-XS"/>
    <s v="BRIGHT WHITE"/>
    <s v="XS"/>
    <n v="1"/>
    <s v=""/>
    <s v=""/>
    <s v="P-T-B-MNP NO-LPP ABROAD-IN2910 HUD 02-02-2025"/>
    <s v="STRETCH PIQUE TIPPIN"/>
    <s v="INDIA"/>
    <s v="6105100000"/>
    <n v="79.900000000000006"/>
    <n v="79.900000000000006"/>
    <s v="EUR"/>
    <s v="ORGANIC COTTON (96%), ELASTANE (4%)"/>
    <s v=""/>
  </r>
  <r>
    <s v="POLAND 004"/>
    <s v="CTN00262713"/>
    <s v="780200000000225422"/>
    <s v="8720107594982"/>
    <s v="782900000000017045"/>
    <x v="0"/>
    <s v="BDI-CKL"/>
    <x v="1"/>
    <x v="1"/>
    <x v="5"/>
    <s v="K10K110979-BEH-33/32"/>
    <s v="CK BLACK"/>
    <s v="3230"/>
    <n v="2"/>
    <s v=""/>
    <s v=""/>
    <s v="P-T-B-MNP NO-LPP ABROAD-IN2910 HUD 02-02-2025"/>
    <s v="MODERN TWILL SLIM CHINO"/>
    <s v="SRI LANKA"/>
    <s v="6203423500"/>
    <n v="138"/>
    <n v="276"/>
    <s v="EUR"/>
    <s v="ORGANIC COTTON (50%), BETTER COTTON INITIATIVE (48"/>
    <s v="8%), ELASTANE (2%)"/>
  </r>
  <r>
    <s v="POLAND 004"/>
    <s v="CTN00262713"/>
    <s v="780200000000225422"/>
    <s v="8720109329506"/>
    <s v="782900000000017045"/>
    <x v="0"/>
    <s v="BDI-CKL"/>
    <x v="1"/>
    <x v="0"/>
    <x v="10"/>
    <s v="J20J223432-0GO-L"/>
    <s v="PVH BLACK"/>
    <s v="L"/>
    <n v="1"/>
    <s v=""/>
    <s v=""/>
    <s v="P-T-B-MNP NO-LPP ABROAD-IN2910 HUD 02-02-2025"/>
    <s v="SATIN CK HOODIE"/>
    <s v="BANGLADESH"/>
    <s v="6110209900"/>
    <n v="99.9"/>
    <n v="99.9"/>
    <s v="EUR"/>
    <s v="REGENERATIVE COTTON (100%)"/>
    <s v=""/>
  </r>
  <r>
    <s v="POLAND 004"/>
    <s v="CTN00262713"/>
    <s v="780200000000225422"/>
    <s v="8720109329759"/>
    <s v="782900000000017045"/>
    <x v="0"/>
    <s v="BDI-CKL"/>
    <x v="1"/>
    <x v="0"/>
    <x v="10"/>
    <s v="J20J223432-0GO-XL"/>
    <s v="PVH BLACK"/>
    <s v="XL"/>
    <n v="1"/>
    <s v=""/>
    <s v=""/>
    <s v="P-T-B-MNP NO-LPP ABROAD-IN2910 HUD 02-02-2025"/>
    <s v="SATIN CK HOODIE"/>
    <s v="BANGLADESH"/>
    <s v="6110209900"/>
    <n v="99.9"/>
    <n v="99.9"/>
    <s v="EUR"/>
    <s v="REGENERATIVE COTTON (100%)"/>
    <s v=""/>
  </r>
  <r>
    <s v="POLAND 004"/>
    <s v="CTN00262713"/>
    <s v="780200000000225422"/>
    <s v="8720109354690"/>
    <s v="782900000000017045"/>
    <x v="0"/>
    <s v="BDI-CKL"/>
    <x v="1"/>
    <x v="1"/>
    <x v="10"/>
    <s v="J30J325434-YAF-XS"/>
    <s v="WHITE"/>
    <s v="XS"/>
    <n v="1"/>
    <s v=""/>
    <s v=""/>
    <s v="P-T-B-MNP NO-LPP ABROAD-IN2910 HUD 02-02-2025"/>
    <s v="COLORBLOCK HOODIE"/>
    <s v="INDIA"/>
    <s v="6110209100"/>
    <n v="139.9"/>
    <n v="139.9"/>
    <s v="EUR"/>
    <s v="TRANSITIONAL COTTON / IN-CONVERSION (52%), BETTER "/>
    <s v=" COTTON INITIATIVE (48%)"/>
  </r>
  <r>
    <s v="POLAND 004"/>
    <s v="CTN00262928"/>
    <s v="780200000000225422"/>
    <s v="8720109320053"/>
    <s v="782900000000017045"/>
    <x v="0"/>
    <s v="BDI-CKL"/>
    <x v="1"/>
    <x v="0"/>
    <x v="10"/>
    <s v="J20J223354-TF6-XL"/>
    <s v="SEPIA ROSE"/>
    <s v="XL"/>
    <n v="1"/>
    <s v=""/>
    <s v=""/>
    <s v="P-T-B-MNP NO-LPP ABROAD-IN2910 HUD 02-02-2025"/>
    <s v="WOVEN LABEL HOODIE"/>
    <s v="INDIA"/>
    <s v="6110209900"/>
    <n v="109.9"/>
    <n v="109.9"/>
    <s v="EUR"/>
    <s v="TRANSITIONAL COTTON / IN-CONVERSION (52%), BETTER "/>
    <s v=" COTTON INITIATIVE (48%)"/>
  </r>
  <r>
    <s v="POLAND 004"/>
    <s v="CTN00262928"/>
    <s v="780200000000225422"/>
    <s v="8720109366563"/>
    <s v="782900000000017045"/>
    <x v="0"/>
    <s v="BDI-CKL"/>
    <x v="1"/>
    <x v="1"/>
    <x v="14"/>
    <s v="J30J324739-PC8-XS"/>
    <s v="LUNAR ROCK"/>
    <s v="XS"/>
    <n v="1"/>
    <s v=""/>
    <s v=""/>
    <s v="P-T-B-MNP NO-LPP ABROAD-IN2910 HUD 02-02-2025"/>
    <s v="INSTITUTIONAL HWK PA"/>
    <s v="BANGLADESH"/>
    <s v="6103420000"/>
    <n v="99.9"/>
    <n v="99.9"/>
    <s v="EUR"/>
    <s v="REGENERATIVE COTTON (100%)"/>
    <s v=""/>
  </r>
  <r>
    <s v="POLAND 004"/>
    <s v="CTN00262928"/>
    <s v="780200000000225422"/>
    <s v="8720109366952"/>
    <s v="782900000000017045"/>
    <x v="0"/>
    <s v="BDI-CKL"/>
    <x v="1"/>
    <x v="1"/>
    <x v="14"/>
    <s v="J30J324739-PC8-M"/>
    <s v="LUNAR ROCK"/>
    <s v="M"/>
    <n v="2"/>
    <s v=""/>
    <s v=""/>
    <s v="P-T-B-MNP NO-LPP ABROAD-IN2910 HUD 02-02-2025"/>
    <s v="INSTITUTIONAL HWK PA"/>
    <s v="BANGLADESH"/>
    <s v="6103420000"/>
    <n v="99.9"/>
    <n v="199.8"/>
    <s v="EUR"/>
    <s v="REGENERATIVE COTTON (100%)"/>
    <s v=""/>
  </r>
  <r>
    <s v="POLAND 004"/>
    <s v="CTN00262928"/>
    <s v="780200000000225422"/>
    <s v="8720109319699"/>
    <s v="782900000000017045"/>
    <x v="0"/>
    <s v="BDI-CKL"/>
    <x v="1"/>
    <x v="0"/>
    <x v="10"/>
    <s v="J20J223354-TF6-S"/>
    <s v="SEPIA ROSE"/>
    <s v="S"/>
    <n v="2"/>
    <s v=""/>
    <s v=""/>
    <s v="P-T-B-MNP NO-LPP ABROAD-IN2910 HUD 02-02-2025"/>
    <s v="WOVEN LABEL HOODIE"/>
    <s v="INDIA"/>
    <s v="6110209900"/>
    <n v="109.9"/>
    <n v="219.8"/>
    <s v="EUR"/>
    <s v="TRANSITIONAL COTTON / IN-CONVERSION (52%), BETTER "/>
    <s v=" COTTON INITIATIVE (48%)"/>
  </r>
  <r>
    <s v="POLAND 004"/>
    <s v="CTN00262928"/>
    <s v="780200000000225422"/>
    <s v="8720109319668"/>
    <s v="782900000000017045"/>
    <x v="0"/>
    <s v="BDI-CKL"/>
    <x v="1"/>
    <x v="0"/>
    <x v="10"/>
    <s v="J20J223354-TF6-XS"/>
    <s v="SEPIA ROSE"/>
    <s v="XS"/>
    <n v="1"/>
    <s v=""/>
    <s v=""/>
    <s v="P-T-B-MNP NO-LPP ABROAD-IN2910 HUD 02-02-2025"/>
    <s v="WOVEN LABEL HOODIE"/>
    <s v="INDIA"/>
    <s v="6110209900"/>
    <n v="109.9"/>
    <n v="109.9"/>
    <s v="EUR"/>
    <s v="TRANSITIONAL COTTON / IN-CONVERSION (52%), BETTER "/>
    <s v=" COTTON INITIATIVE (48%)"/>
  </r>
  <r>
    <s v="POLAND 004"/>
    <s v="CTN00262928"/>
    <s v="780200000000225422"/>
    <s v="8720109367386"/>
    <s v="782900000000017045"/>
    <x v="0"/>
    <s v="BDI-CKL"/>
    <x v="1"/>
    <x v="1"/>
    <x v="14"/>
    <s v="J30J324739-PC8-XL"/>
    <s v="LUNAR ROCK"/>
    <s v="XL"/>
    <n v="1"/>
    <s v=""/>
    <s v=""/>
    <s v="P-T-B-MNP NO-LPP ABROAD-IN2910 HUD 02-02-2025"/>
    <s v="INSTITUTIONAL HWK PA"/>
    <s v="BANGLADESH"/>
    <s v="6103420000"/>
    <n v="99.9"/>
    <n v="99.9"/>
    <s v="EUR"/>
    <s v="REGENERATIVE COTTON (100%)"/>
    <s v=""/>
  </r>
  <r>
    <s v="POLAND 004"/>
    <s v="CTN00262928"/>
    <s v="780200000000225422"/>
    <s v="8720109818529"/>
    <s v="782900000000017045"/>
    <x v="0"/>
    <s v="BDI-CKL"/>
    <x v="1"/>
    <x v="1"/>
    <x v="10"/>
    <s v="J30J325932-BEH-M"/>
    <s v="CK BLACK"/>
    <s v="M"/>
    <n v="1"/>
    <s v=""/>
    <s v=""/>
    <s v="P-T-B-MNP NO-LPP ABROAD-IN2910 HUD 02-02-2025"/>
    <s v="SERENITY MULTI GRAPH"/>
    <s v="BANGLADESH"/>
    <s v="6110209100"/>
    <n v="109.9"/>
    <n v="109.9"/>
    <s v="EUR"/>
    <s v="REGENERATIVE COTTON (100%)"/>
    <s v=""/>
  </r>
  <r>
    <s v="POLAND 004"/>
    <s v="CTN00262928"/>
    <s v="780200000000225422"/>
    <s v="8720109818536"/>
    <s v="782900000000017045"/>
    <x v="0"/>
    <s v="BDI-CKL"/>
    <x v="1"/>
    <x v="1"/>
    <x v="10"/>
    <s v="J30J325932-BEH-L"/>
    <s v="CK BLACK"/>
    <s v="L"/>
    <n v="2"/>
    <s v=""/>
    <s v=""/>
    <s v="P-T-B-MNP NO-LPP ABROAD-IN2910 HUD 02-02-2025"/>
    <s v="SERENITY MULTI GRAPH"/>
    <s v="BANGLADESH"/>
    <s v="6110209100"/>
    <n v="109.9"/>
    <n v="219.8"/>
    <s v="EUR"/>
    <s v="REGENERATIVE COTTON (100%)"/>
    <s v=""/>
  </r>
  <r>
    <s v="POLAND 004"/>
    <s v="CTN00262928"/>
    <s v="780200000000225422"/>
    <s v="8720109818543"/>
    <s v="782900000000017045"/>
    <x v="0"/>
    <s v="BDI-CKL"/>
    <x v="1"/>
    <x v="1"/>
    <x v="10"/>
    <s v="J30J325932-BEH-XL"/>
    <s v="CK BLACK"/>
    <s v="XL"/>
    <n v="1"/>
    <s v=""/>
    <s v=""/>
    <s v="P-T-B-MNP NO-LPP ABROAD-IN2910 HUD 02-02-2025"/>
    <s v="SERENITY MULTI GRAPH"/>
    <s v="BANGLADESH"/>
    <s v="6110209100"/>
    <n v="109.9"/>
    <n v="109.9"/>
    <s v="EUR"/>
    <s v="REGENERATIVE COTTON (100%)"/>
    <s v=""/>
  </r>
  <r>
    <s v="POLAND 004"/>
    <s v="CTN00262928"/>
    <s v="780200000000225422"/>
    <s v="8720109319835"/>
    <s v="782900000000017045"/>
    <x v="0"/>
    <s v="BDI-CKL"/>
    <x v="1"/>
    <x v="0"/>
    <x v="10"/>
    <s v="J20J223354-TF6-M"/>
    <s v="SEPIA ROSE"/>
    <s v="M"/>
    <n v="2"/>
    <s v=""/>
    <s v=""/>
    <s v="P-T-B-MNP NO-LPP ABROAD-IN2910 HUD 02-02-2025"/>
    <s v="WOVEN LABEL HOODIE"/>
    <s v="INDIA"/>
    <s v="6110209900"/>
    <n v="109.9"/>
    <n v="219.8"/>
    <s v="EUR"/>
    <s v="TRANSITIONAL COTTON / IN-CONVERSION (52%), BETTER "/>
    <s v=" COTTON INITIATIVE (48%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8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C50" firstHeaderRow="0" firstDataRow="1" firstDataCol="1"/>
  <pivotFields count="25"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  <pivotField showAll="0"/>
    <pivotField axis="axisRow" showAll="0">
      <items count="6">
        <item x="4"/>
        <item x="3"/>
        <item x="0"/>
        <item x="2"/>
        <item x="1"/>
        <item t="default"/>
      </items>
    </pivotField>
    <pivotField axis="axisRow" showAll="0">
      <items count="3">
        <item x="1"/>
        <item x="0"/>
        <item t="default"/>
      </items>
    </pivotField>
    <pivotField axis="axisRow" showAll="0">
      <items count="24">
        <item x="7"/>
        <item x="17"/>
        <item x="21"/>
        <item x="13"/>
        <item x="8"/>
        <item x="1"/>
        <item x="14"/>
        <item x="10"/>
        <item x="2"/>
        <item x="19"/>
        <item x="22"/>
        <item x="12"/>
        <item x="11"/>
        <item x="3"/>
        <item x="0"/>
        <item x="18"/>
        <item x="20"/>
        <item x="6"/>
        <item x="15"/>
        <item x="5"/>
        <item x="4"/>
        <item x="16"/>
        <item x="9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4">
    <field x="5"/>
    <field x="8"/>
    <field x="7"/>
    <field x="9"/>
  </rowFields>
  <rowItems count="47">
    <i>
      <x/>
    </i>
    <i r="1">
      <x/>
    </i>
    <i r="2">
      <x/>
    </i>
    <i r="3">
      <x v="4"/>
    </i>
    <i r="3">
      <x v="11"/>
    </i>
    <i r="2">
      <x v="1"/>
    </i>
    <i r="3">
      <x/>
    </i>
    <i r="2">
      <x v="3"/>
    </i>
    <i r="3">
      <x v="17"/>
    </i>
    <i r="2">
      <x v="4"/>
    </i>
    <i r="3">
      <x v="2"/>
    </i>
    <i r="3">
      <x v="6"/>
    </i>
    <i r="3">
      <x v="7"/>
    </i>
    <i r="3">
      <x v="8"/>
    </i>
    <i r="3">
      <x v="13"/>
    </i>
    <i r="3">
      <x v="19"/>
    </i>
    <i r="3">
      <x v="20"/>
    </i>
    <i r="1">
      <x v="1"/>
    </i>
    <i r="2">
      <x/>
    </i>
    <i r="3">
      <x v="1"/>
    </i>
    <i r="3">
      <x v="4"/>
    </i>
    <i r="3">
      <x v="11"/>
    </i>
    <i r="3">
      <x v="12"/>
    </i>
    <i r="3">
      <x v="21"/>
    </i>
    <i r="2">
      <x v="1"/>
    </i>
    <i r="3">
      <x/>
    </i>
    <i r="2">
      <x v="2"/>
    </i>
    <i r="3">
      <x v="14"/>
    </i>
    <i r="3">
      <x v="15"/>
    </i>
    <i r="2">
      <x v="3"/>
    </i>
    <i r="3">
      <x v="17"/>
    </i>
    <i r="2">
      <x v="4"/>
    </i>
    <i r="3">
      <x v="2"/>
    </i>
    <i r="3">
      <x v="3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3"/>
    </i>
    <i r="3">
      <x v="16"/>
    </i>
    <i r="3">
      <x v="18"/>
    </i>
    <i r="3">
      <x v="19"/>
    </i>
    <i r="3">
      <x v="20"/>
    </i>
    <i r="3">
      <x v="2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UNITS" fld="13" baseField="0" baseItem="0"/>
    <dataField name="Sum of Retail Value" fld="21" baseField="0" baseItem="0" numFmtId="164"/>
  </dataFields>
  <formats count="2">
    <format dxfId="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C52"/>
  <sheetViews>
    <sheetView tabSelected="1" zoomScale="85" zoomScaleNormal="85" workbookViewId="0">
      <selection activeCell="C59" sqref="C59"/>
    </sheetView>
  </sheetViews>
  <sheetFormatPr defaultRowHeight="15.75" x14ac:dyDescent="0.25"/>
  <cols>
    <col min="1" max="1" width="23.125" bestFit="1" customWidth="1"/>
    <col min="2" max="2" width="14.875" bestFit="1" customWidth="1"/>
    <col min="3" max="3" width="16.5" style="6" bestFit="1" customWidth="1"/>
  </cols>
  <sheetData>
    <row r="3" spans="1:3" x14ac:dyDescent="0.25">
      <c r="A3" s="1" t="s">
        <v>1596</v>
      </c>
      <c r="B3" t="s">
        <v>1598</v>
      </c>
      <c r="C3" s="6" t="s">
        <v>1599</v>
      </c>
    </row>
    <row r="4" spans="1:3" x14ac:dyDescent="0.25">
      <c r="A4" s="2" t="s">
        <v>27</v>
      </c>
      <c r="B4">
        <v>1509</v>
      </c>
      <c r="C4" s="6">
        <v>142575.66999999998</v>
      </c>
    </row>
    <row r="5" spans="1:3" x14ac:dyDescent="0.25">
      <c r="A5" s="3" t="s">
        <v>94</v>
      </c>
      <c r="B5">
        <v>564</v>
      </c>
      <c r="C5" s="6">
        <v>47700.100000000006</v>
      </c>
    </row>
    <row r="6" spans="1:3" x14ac:dyDescent="0.25">
      <c r="A6" s="4" t="s">
        <v>254</v>
      </c>
      <c r="B6">
        <v>250</v>
      </c>
      <c r="C6" s="6">
        <v>14015</v>
      </c>
    </row>
    <row r="7" spans="1:3" x14ac:dyDescent="0.25">
      <c r="A7" s="5" t="s">
        <v>255</v>
      </c>
      <c r="B7">
        <v>243</v>
      </c>
      <c r="C7" s="6">
        <v>13500</v>
      </c>
    </row>
    <row r="8" spans="1:3" x14ac:dyDescent="0.25">
      <c r="A8" s="5" t="s">
        <v>383</v>
      </c>
      <c r="B8">
        <v>7</v>
      </c>
      <c r="C8" s="6">
        <v>515</v>
      </c>
    </row>
    <row r="9" spans="1:3" x14ac:dyDescent="0.25">
      <c r="A9" s="4" t="s">
        <v>222</v>
      </c>
      <c r="B9">
        <v>5</v>
      </c>
      <c r="C9" s="6">
        <v>349</v>
      </c>
    </row>
    <row r="10" spans="1:3" x14ac:dyDescent="0.25">
      <c r="A10" s="5" t="s">
        <v>223</v>
      </c>
      <c r="B10">
        <v>5</v>
      </c>
      <c r="C10" s="6">
        <v>349</v>
      </c>
    </row>
    <row r="11" spans="1:3" x14ac:dyDescent="0.25">
      <c r="A11" s="4" t="s">
        <v>206</v>
      </c>
      <c r="B11">
        <v>100</v>
      </c>
      <c r="C11" s="6">
        <v>8000</v>
      </c>
    </row>
    <row r="12" spans="1:3" x14ac:dyDescent="0.25">
      <c r="A12" s="5" t="s">
        <v>207</v>
      </c>
      <c r="B12">
        <v>100</v>
      </c>
      <c r="C12" s="6">
        <v>8000</v>
      </c>
    </row>
    <row r="13" spans="1:3" x14ac:dyDescent="0.25">
      <c r="A13" s="4" t="s">
        <v>56</v>
      </c>
      <c r="B13">
        <v>209</v>
      </c>
      <c r="C13" s="6">
        <v>25336.100000000002</v>
      </c>
    </row>
    <row r="14" spans="1:3" x14ac:dyDescent="0.25">
      <c r="A14" s="5" t="s">
        <v>1248</v>
      </c>
      <c r="B14">
        <v>6</v>
      </c>
      <c r="C14" s="6">
        <v>779.4</v>
      </c>
    </row>
    <row r="15" spans="1:3" x14ac:dyDescent="0.25">
      <c r="A15" s="5" t="s">
        <v>434</v>
      </c>
      <c r="B15">
        <v>8</v>
      </c>
      <c r="C15" s="6">
        <v>799.19999999999993</v>
      </c>
    </row>
    <row r="16" spans="1:3" x14ac:dyDescent="0.25">
      <c r="A16" s="5" t="s">
        <v>356</v>
      </c>
      <c r="B16">
        <v>54</v>
      </c>
      <c r="C16" s="6">
        <v>6814.6</v>
      </c>
    </row>
    <row r="17" spans="1:3" x14ac:dyDescent="0.25">
      <c r="A17" s="5" t="s">
        <v>79</v>
      </c>
      <c r="B17">
        <v>14</v>
      </c>
      <c r="C17" s="6">
        <v>2211.4</v>
      </c>
    </row>
    <row r="18" spans="1:3" x14ac:dyDescent="0.25">
      <c r="A18" s="5" t="s">
        <v>111</v>
      </c>
      <c r="B18">
        <v>54</v>
      </c>
      <c r="C18" s="6">
        <v>6238.3</v>
      </c>
    </row>
    <row r="19" spans="1:3" x14ac:dyDescent="0.25">
      <c r="A19" s="5" t="s">
        <v>130</v>
      </c>
      <c r="B19">
        <v>48</v>
      </c>
      <c r="C19" s="6">
        <v>6686.2000000000007</v>
      </c>
    </row>
    <row r="20" spans="1:3" x14ac:dyDescent="0.25">
      <c r="A20" s="5" t="s">
        <v>119</v>
      </c>
      <c r="B20">
        <v>25</v>
      </c>
      <c r="C20" s="6">
        <v>1807</v>
      </c>
    </row>
    <row r="21" spans="1:3" x14ac:dyDescent="0.25">
      <c r="A21" s="3" t="s">
        <v>30</v>
      </c>
      <c r="B21">
        <v>945</v>
      </c>
      <c r="C21" s="6">
        <v>94875.569999999978</v>
      </c>
    </row>
    <row r="22" spans="1:3" x14ac:dyDescent="0.25">
      <c r="A22" s="4" t="s">
        <v>254</v>
      </c>
      <c r="B22">
        <v>186</v>
      </c>
      <c r="C22" s="6">
        <v>9821.4000000000051</v>
      </c>
    </row>
    <row r="23" spans="1:3" x14ac:dyDescent="0.25">
      <c r="A23" s="5" t="s">
        <v>519</v>
      </c>
      <c r="B23">
        <v>10</v>
      </c>
      <c r="C23" s="6">
        <v>599</v>
      </c>
    </row>
    <row r="24" spans="1:3" x14ac:dyDescent="0.25">
      <c r="A24" s="5" t="s">
        <v>255</v>
      </c>
      <c r="B24">
        <v>9</v>
      </c>
      <c r="C24" s="6">
        <v>513</v>
      </c>
    </row>
    <row r="25" spans="1:3" x14ac:dyDescent="0.25">
      <c r="A25" s="5" t="s">
        <v>383</v>
      </c>
      <c r="B25">
        <v>8</v>
      </c>
      <c r="C25" s="6">
        <v>757</v>
      </c>
    </row>
    <row r="26" spans="1:3" x14ac:dyDescent="0.25">
      <c r="A26" s="5" t="s">
        <v>373</v>
      </c>
      <c r="B26">
        <v>7</v>
      </c>
      <c r="C26" s="6">
        <v>519.6</v>
      </c>
    </row>
    <row r="27" spans="1:3" x14ac:dyDescent="0.25">
      <c r="A27" s="5" t="s">
        <v>466</v>
      </c>
      <c r="B27">
        <v>152</v>
      </c>
      <c r="C27" s="6">
        <v>7432.8000000000047</v>
      </c>
    </row>
    <row r="28" spans="1:3" x14ac:dyDescent="0.25">
      <c r="A28" s="4" t="s">
        <v>222</v>
      </c>
      <c r="B28">
        <v>37</v>
      </c>
      <c r="C28" s="6">
        <v>5746.8</v>
      </c>
    </row>
    <row r="29" spans="1:3" x14ac:dyDescent="0.25">
      <c r="A29" s="5" t="s">
        <v>223</v>
      </c>
      <c r="B29">
        <v>37</v>
      </c>
      <c r="C29" s="6">
        <v>5746.8</v>
      </c>
    </row>
    <row r="30" spans="1:3" x14ac:dyDescent="0.25">
      <c r="A30" s="4" t="s">
        <v>29</v>
      </c>
      <c r="B30">
        <v>135</v>
      </c>
      <c r="C30" s="6">
        <v>17953.26999999999</v>
      </c>
    </row>
    <row r="31" spans="1:3" x14ac:dyDescent="0.25">
      <c r="A31" s="5" t="s">
        <v>31</v>
      </c>
      <c r="B31">
        <v>103</v>
      </c>
      <c r="C31" s="6">
        <v>12610.70999999999</v>
      </c>
    </row>
    <row r="32" spans="1:3" x14ac:dyDescent="0.25">
      <c r="A32" s="5" t="s">
        <v>687</v>
      </c>
      <c r="B32">
        <v>32</v>
      </c>
      <c r="C32" s="6">
        <v>5342.5600000000013</v>
      </c>
    </row>
    <row r="33" spans="1:3" x14ac:dyDescent="0.25">
      <c r="A33" s="4" t="s">
        <v>206</v>
      </c>
      <c r="B33">
        <v>55</v>
      </c>
      <c r="C33" s="6">
        <v>3194.5000000000014</v>
      </c>
    </row>
    <row r="34" spans="1:3" x14ac:dyDescent="0.25">
      <c r="A34" s="5" t="s">
        <v>207</v>
      </c>
      <c r="B34">
        <v>55</v>
      </c>
      <c r="C34" s="6">
        <v>3194.5000000000014</v>
      </c>
    </row>
    <row r="35" spans="1:3" x14ac:dyDescent="0.25">
      <c r="A35" s="4" t="s">
        <v>56</v>
      </c>
      <c r="B35">
        <v>532</v>
      </c>
      <c r="C35" s="6">
        <v>58159.599999999991</v>
      </c>
    </row>
    <row r="36" spans="1:3" x14ac:dyDescent="0.25">
      <c r="A36" s="5" t="s">
        <v>1248</v>
      </c>
      <c r="B36">
        <v>29</v>
      </c>
      <c r="C36" s="6">
        <v>3657.1000000000013</v>
      </c>
    </row>
    <row r="37" spans="1:3" x14ac:dyDescent="0.25">
      <c r="A37" s="5" t="s">
        <v>428</v>
      </c>
      <c r="B37">
        <v>24</v>
      </c>
      <c r="C37" s="6">
        <v>1077.5999999999999</v>
      </c>
    </row>
    <row r="38" spans="1:3" x14ac:dyDescent="0.25">
      <c r="A38" s="5" t="s">
        <v>57</v>
      </c>
      <c r="B38">
        <v>8</v>
      </c>
      <c r="C38" s="6">
        <v>1759.2</v>
      </c>
    </row>
    <row r="39" spans="1:3" x14ac:dyDescent="0.25">
      <c r="A39" s="5" t="s">
        <v>434</v>
      </c>
      <c r="B39">
        <v>104</v>
      </c>
      <c r="C39" s="6">
        <v>13589.599999999986</v>
      </c>
    </row>
    <row r="40" spans="1:3" x14ac:dyDescent="0.25">
      <c r="A40" s="5" t="s">
        <v>356</v>
      </c>
      <c r="B40">
        <v>31</v>
      </c>
      <c r="C40" s="6">
        <v>3656.9000000000015</v>
      </c>
    </row>
    <row r="41" spans="1:3" x14ac:dyDescent="0.25">
      <c r="A41" s="5" t="s">
        <v>79</v>
      </c>
      <c r="B41">
        <v>30</v>
      </c>
      <c r="C41" s="6">
        <v>4569.8000000000011</v>
      </c>
    </row>
    <row r="42" spans="1:3" x14ac:dyDescent="0.25">
      <c r="A42" s="5" t="s">
        <v>727</v>
      </c>
      <c r="B42">
        <v>12</v>
      </c>
      <c r="C42" s="6">
        <v>1318.8</v>
      </c>
    </row>
    <row r="43" spans="1:3" x14ac:dyDescent="0.25">
      <c r="A43" s="5" t="s">
        <v>1364</v>
      </c>
      <c r="B43">
        <v>8</v>
      </c>
      <c r="C43" s="6">
        <v>879.19999999999993</v>
      </c>
    </row>
    <row r="44" spans="1:3" x14ac:dyDescent="0.25">
      <c r="A44" s="5" t="s">
        <v>111</v>
      </c>
      <c r="B44">
        <v>32</v>
      </c>
      <c r="C44" s="6">
        <v>4716.800000000002</v>
      </c>
    </row>
    <row r="45" spans="1:3" x14ac:dyDescent="0.25">
      <c r="A45" s="5" t="s">
        <v>792</v>
      </c>
      <c r="B45">
        <v>16</v>
      </c>
      <c r="C45" s="6">
        <v>3038.4000000000005</v>
      </c>
    </row>
    <row r="46" spans="1:3" x14ac:dyDescent="0.25">
      <c r="A46" s="5" t="s">
        <v>454</v>
      </c>
      <c r="B46">
        <v>40</v>
      </c>
      <c r="C46" s="6">
        <v>2196</v>
      </c>
    </row>
    <row r="47" spans="1:3" x14ac:dyDescent="0.25">
      <c r="A47" s="5" t="s">
        <v>130</v>
      </c>
      <c r="B47">
        <v>86</v>
      </c>
      <c r="C47" s="6">
        <v>11051.399999999992</v>
      </c>
    </row>
    <row r="48" spans="1:3" x14ac:dyDescent="0.25">
      <c r="A48" s="5" t="s">
        <v>119</v>
      </c>
      <c r="B48">
        <v>104</v>
      </c>
      <c r="C48" s="6">
        <v>5640.800000000002</v>
      </c>
    </row>
    <row r="49" spans="1:3" x14ac:dyDescent="0.25">
      <c r="A49" s="5" t="s">
        <v>267</v>
      </c>
      <c r="B49">
        <v>8</v>
      </c>
      <c r="C49" s="6">
        <v>1008</v>
      </c>
    </row>
    <row r="50" spans="1:3" x14ac:dyDescent="0.25">
      <c r="A50" s="2" t="s">
        <v>1597</v>
      </c>
      <c r="B50">
        <v>1509</v>
      </c>
      <c r="C50" s="6">
        <v>142575.66999999998</v>
      </c>
    </row>
    <row r="52" spans="1:3" x14ac:dyDescent="0.25">
      <c r="B52" t="s">
        <v>1600</v>
      </c>
      <c r="C52" s="6">
        <f>GETPIVOTDATA("Sum of Retail Value",$A$3)/GETPIVOTDATA("Sum of UNITS",$A$3)</f>
        <v>94.483545394300847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AA734"/>
  <sheetViews>
    <sheetView zoomScale="70" zoomScaleNormal="70" workbookViewId="0">
      <selection activeCell="AC2" sqref="AC2"/>
    </sheetView>
  </sheetViews>
  <sheetFormatPr defaultRowHeight="15.75" x14ac:dyDescent="0.25"/>
  <cols>
    <col min="2" max="3" width="19.25" bestFit="1" customWidth="1"/>
    <col min="5" max="5" width="19.125" bestFit="1" customWidth="1"/>
    <col min="11" max="11" width="20.375" bestFit="1" customWidth="1"/>
    <col min="12" max="12" width="11.625" customWidth="1"/>
    <col min="13" max="13" width="19.25" customWidth="1"/>
  </cols>
  <sheetData>
    <row r="1" spans="2:2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M1" t="s">
        <v>1601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1595</v>
      </c>
      <c r="Y1" t="s">
        <v>20</v>
      </c>
      <c r="Z1" t="s">
        <v>21</v>
      </c>
      <c r="AA1" t="s">
        <v>22</v>
      </c>
    </row>
    <row r="2" spans="2:27" ht="60" customHeight="1" x14ac:dyDescent="0.25"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1036</v>
      </c>
      <c r="N2" t="s">
        <v>33</v>
      </c>
      <c r="O2" t="s">
        <v>34</v>
      </c>
      <c r="P2">
        <v>1</v>
      </c>
      <c r="Q2" t="s">
        <v>35</v>
      </c>
      <c r="R2" t="s">
        <v>35</v>
      </c>
      <c r="S2" t="s">
        <v>36</v>
      </c>
      <c r="T2" t="s">
        <v>37</v>
      </c>
      <c r="U2" t="s">
        <v>38</v>
      </c>
      <c r="V2" t="s">
        <v>39</v>
      </c>
      <c r="W2">
        <v>44.9</v>
      </c>
      <c r="X2">
        <f>W2*P2</f>
        <v>44.9</v>
      </c>
      <c r="Y2" t="s">
        <v>40</v>
      </c>
      <c r="Z2" t="s">
        <v>41</v>
      </c>
      <c r="AA2" t="s">
        <v>35</v>
      </c>
    </row>
    <row r="3" spans="2:27" ht="60" customHeight="1" x14ac:dyDescent="0.25">
      <c r="B3" t="s">
        <v>23</v>
      </c>
      <c r="C3" t="s">
        <v>24</v>
      </c>
      <c r="D3" t="s">
        <v>42</v>
      </c>
      <c r="E3" t="s">
        <v>26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43</v>
      </c>
      <c r="L3" t="s">
        <v>1036</v>
      </c>
      <c r="N3" t="s">
        <v>33</v>
      </c>
      <c r="O3" t="s">
        <v>44</v>
      </c>
      <c r="P3">
        <v>2</v>
      </c>
      <c r="Q3" t="s">
        <v>35</v>
      </c>
      <c r="R3" t="s">
        <v>35</v>
      </c>
      <c r="S3" t="s">
        <v>36</v>
      </c>
      <c r="T3" t="s">
        <v>37</v>
      </c>
      <c r="U3" t="s">
        <v>38</v>
      </c>
      <c r="V3" t="s">
        <v>39</v>
      </c>
      <c r="W3">
        <v>44.9</v>
      </c>
      <c r="X3">
        <f t="shared" ref="X3:X66" si="0">W3*P3</f>
        <v>89.8</v>
      </c>
      <c r="Y3" t="s">
        <v>40</v>
      </c>
      <c r="Z3" t="s">
        <v>41</v>
      </c>
      <c r="AA3" t="s">
        <v>35</v>
      </c>
    </row>
    <row r="4" spans="2:27" ht="60" customHeight="1" x14ac:dyDescent="0.25">
      <c r="B4" t="s">
        <v>23</v>
      </c>
      <c r="C4" t="s">
        <v>24</v>
      </c>
      <c r="D4" t="s">
        <v>45</v>
      </c>
      <c r="E4" t="s">
        <v>26</v>
      </c>
      <c r="F4" t="s">
        <v>27</v>
      </c>
      <c r="G4" t="s">
        <v>28</v>
      </c>
      <c r="H4" t="s">
        <v>29</v>
      </c>
      <c r="I4" t="s">
        <v>30</v>
      </c>
      <c r="J4" t="s">
        <v>31</v>
      </c>
      <c r="K4" t="s">
        <v>46</v>
      </c>
      <c r="L4" t="s">
        <v>1036</v>
      </c>
      <c r="N4" t="s">
        <v>33</v>
      </c>
      <c r="O4" t="s">
        <v>47</v>
      </c>
      <c r="P4">
        <v>2</v>
      </c>
      <c r="Q4" t="s">
        <v>35</v>
      </c>
      <c r="R4" t="s">
        <v>35</v>
      </c>
      <c r="S4" t="s">
        <v>36</v>
      </c>
      <c r="T4" t="s">
        <v>37</v>
      </c>
      <c r="U4" t="s">
        <v>38</v>
      </c>
      <c r="V4" t="s">
        <v>39</v>
      </c>
      <c r="W4">
        <v>44.9</v>
      </c>
      <c r="X4">
        <f t="shared" si="0"/>
        <v>89.8</v>
      </c>
      <c r="Y4" t="s">
        <v>40</v>
      </c>
      <c r="Z4" t="s">
        <v>41</v>
      </c>
      <c r="AA4" t="s">
        <v>35</v>
      </c>
    </row>
    <row r="5" spans="2:27" ht="60" customHeight="1" x14ac:dyDescent="0.25">
      <c r="B5" t="s">
        <v>23</v>
      </c>
      <c r="C5" t="s">
        <v>24</v>
      </c>
      <c r="D5" t="s">
        <v>48</v>
      </c>
      <c r="E5" t="s">
        <v>26</v>
      </c>
      <c r="F5" t="s">
        <v>27</v>
      </c>
      <c r="G5" t="s">
        <v>28</v>
      </c>
      <c r="H5" t="s">
        <v>29</v>
      </c>
      <c r="I5" t="s">
        <v>30</v>
      </c>
      <c r="J5" t="s">
        <v>31</v>
      </c>
      <c r="K5" t="s">
        <v>49</v>
      </c>
      <c r="L5" t="s">
        <v>1036</v>
      </c>
      <c r="N5" t="s">
        <v>33</v>
      </c>
      <c r="O5" t="s">
        <v>50</v>
      </c>
      <c r="P5">
        <v>2</v>
      </c>
      <c r="Q5" t="s">
        <v>35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>
        <v>44.9</v>
      </c>
      <c r="X5">
        <f t="shared" si="0"/>
        <v>89.8</v>
      </c>
      <c r="Y5" t="s">
        <v>40</v>
      </c>
      <c r="Z5" t="s">
        <v>41</v>
      </c>
      <c r="AA5" t="s">
        <v>35</v>
      </c>
    </row>
    <row r="6" spans="2:27" ht="60" customHeight="1" x14ac:dyDescent="0.25">
      <c r="B6" t="s">
        <v>23</v>
      </c>
      <c r="C6" t="s">
        <v>24</v>
      </c>
      <c r="D6" t="s">
        <v>51</v>
      </c>
      <c r="E6" t="s">
        <v>26</v>
      </c>
      <c r="F6" t="s">
        <v>27</v>
      </c>
      <c r="G6" t="s">
        <v>28</v>
      </c>
      <c r="H6" t="s">
        <v>29</v>
      </c>
      <c r="I6" t="s">
        <v>30</v>
      </c>
      <c r="J6" t="s">
        <v>31</v>
      </c>
      <c r="K6" t="s">
        <v>52</v>
      </c>
      <c r="L6" t="s">
        <v>1036</v>
      </c>
      <c r="N6" t="s">
        <v>33</v>
      </c>
      <c r="O6" t="s">
        <v>53</v>
      </c>
      <c r="P6">
        <v>1</v>
      </c>
      <c r="Q6" t="s">
        <v>35</v>
      </c>
      <c r="R6" t="s">
        <v>35</v>
      </c>
      <c r="S6" t="s">
        <v>36</v>
      </c>
      <c r="T6" t="s">
        <v>37</v>
      </c>
      <c r="U6" t="s">
        <v>38</v>
      </c>
      <c r="V6" t="s">
        <v>39</v>
      </c>
      <c r="W6">
        <v>44.9</v>
      </c>
      <c r="X6">
        <f t="shared" si="0"/>
        <v>44.9</v>
      </c>
      <c r="Y6" t="s">
        <v>40</v>
      </c>
      <c r="Z6" t="s">
        <v>41</v>
      </c>
      <c r="AA6" t="s">
        <v>35</v>
      </c>
    </row>
    <row r="7" spans="2:27" ht="60" customHeight="1" x14ac:dyDescent="0.25">
      <c r="B7" t="s">
        <v>54</v>
      </c>
      <c r="C7" t="s">
        <v>24</v>
      </c>
      <c r="D7" t="s">
        <v>55</v>
      </c>
      <c r="E7" t="s">
        <v>26</v>
      </c>
      <c r="F7" t="s">
        <v>27</v>
      </c>
      <c r="G7" t="s">
        <v>28</v>
      </c>
      <c r="H7" t="s">
        <v>56</v>
      </c>
      <c r="I7" t="s">
        <v>30</v>
      </c>
      <c r="J7" t="s">
        <v>57</v>
      </c>
      <c r="K7" t="s">
        <v>58</v>
      </c>
      <c r="L7" t="s">
        <v>1602</v>
      </c>
      <c r="N7" t="s">
        <v>59</v>
      </c>
      <c r="O7" t="s">
        <v>60</v>
      </c>
      <c r="P7">
        <v>2</v>
      </c>
      <c r="Q7" t="s">
        <v>35</v>
      </c>
      <c r="R7" t="s">
        <v>35</v>
      </c>
      <c r="S7" t="s">
        <v>36</v>
      </c>
      <c r="T7" t="s">
        <v>61</v>
      </c>
      <c r="U7" t="s">
        <v>38</v>
      </c>
      <c r="V7" t="s">
        <v>62</v>
      </c>
      <c r="W7">
        <v>219.9</v>
      </c>
      <c r="X7">
        <f t="shared" si="0"/>
        <v>439.8</v>
      </c>
      <c r="Y7" t="s">
        <v>40</v>
      </c>
      <c r="Z7" t="s">
        <v>63</v>
      </c>
      <c r="AA7" t="s">
        <v>64</v>
      </c>
    </row>
    <row r="8" spans="2:27" ht="60" customHeight="1" x14ac:dyDescent="0.25">
      <c r="B8" t="s">
        <v>54</v>
      </c>
      <c r="C8" t="s">
        <v>24</v>
      </c>
      <c r="D8" t="s">
        <v>65</v>
      </c>
      <c r="E8" t="s">
        <v>26</v>
      </c>
      <c r="F8" t="s">
        <v>27</v>
      </c>
      <c r="G8" t="s">
        <v>28</v>
      </c>
      <c r="H8" t="s">
        <v>56</v>
      </c>
      <c r="I8" t="s">
        <v>30</v>
      </c>
      <c r="J8" t="s">
        <v>57</v>
      </c>
      <c r="K8" t="s">
        <v>66</v>
      </c>
      <c r="L8" t="s">
        <v>1602</v>
      </c>
      <c r="N8" t="s">
        <v>59</v>
      </c>
      <c r="O8" t="s">
        <v>67</v>
      </c>
      <c r="P8">
        <v>1</v>
      </c>
      <c r="Q8" t="s">
        <v>35</v>
      </c>
      <c r="R8" t="s">
        <v>35</v>
      </c>
      <c r="S8" t="s">
        <v>36</v>
      </c>
      <c r="T8" t="s">
        <v>61</v>
      </c>
      <c r="U8" t="s">
        <v>38</v>
      </c>
      <c r="V8" t="s">
        <v>62</v>
      </c>
      <c r="W8">
        <v>219.9</v>
      </c>
      <c r="X8">
        <f t="shared" si="0"/>
        <v>219.9</v>
      </c>
      <c r="Y8" t="s">
        <v>40</v>
      </c>
      <c r="Z8" t="s">
        <v>63</v>
      </c>
      <c r="AA8" t="s">
        <v>64</v>
      </c>
    </row>
    <row r="9" spans="2:27" ht="60" customHeight="1" x14ac:dyDescent="0.25">
      <c r="B9" t="s">
        <v>54</v>
      </c>
      <c r="C9" t="s">
        <v>24</v>
      </c>
      <c r="D9" t="s">
        <v>68</v>
      </c>
      <c r="E9" t="s">
        <v>26</v>
      </c>
      <c r="F9" t="s">
        <v>27</v>
      </c>
      <c r="G9" t="s">
        <v>28</v>
      </c>
      <c r="H9" t="s">
        <v>56</v>
      </c>
      <c r="I9" t="s">
        <v>30</v>
      </c>
      <c r="J9" t="s">
        <v>57</v>
      </c>
      <c r="K9" t="s">
        <v>69</v>
      </c>
      <c r="L9" t="s">
        <v>1602</v>
      </c>
      <c r="N9" t="s">
        <v>59</v>
      </c>
      <c r="O9" t="s">
        <v>70</v>
      </c>
      <c r="P9">
        <v>2</v>
      </c>
      <c r="Q9" t="s">
        <v>35</v>
      </c>
      <c r="R9" t="s">
        <v>35</v>
      </c>
      <c r="S9" t="s">
        <v>36</v>
      </c>
      <c r="T9" t="s">
        <v>61</v>
      </c>
      <c r="U9" t="s">
        <v>38</v>
      </c>
      <c r="V9" t="s">
        <v>62</v>
      </c>
      <c r="W9">
        <v>219.9</v>
      </c>
      <c r="X9">
        <f t="shared" si="0"/>
        <v>439.8</v>
      </c>
      <c r="Y9" t="s">
        <v>40</v>
      </c>
      <c r="Z9" t="s">
        <v>63</v>
      </c>
      <c r="AA9" t="s">
        <v>64</v>
      </c>
    </row>
    <row r="10" spans="2:27" ht="60" customHeight="1" x14ac:dyDescent="0.25">
      <c r="B10" t="s">
        <v>54</v>
      </c>
      <c r="C10" t="s">
        <v>24</v>
      </c>
      <c r="D10" t="s">
        <v>71</v>
      </c>
      <c r="E10" t="s">
        <v>26</v>
      </c>
      <c r="F10" t="s">
        <v>27</v>
      </c>
      <c r="G10" t="s">
        <v>28</v>
      </c>
      <c r="H10" t="s">
        <v>56</v>
      </c>
      <c r="I10" t="s">
        <v>30</v>
      </c>
      <c r="J10" t="s">
        <v>57</v>
      </c>
      <c r="K10" t="s">
        <v>72</v>
      </c>
      <c r="L10" t="s">
        <v>1602</v>
      </c>
      <c r="N10" t="s">
        <v>59</v>
      </c>
      <c r="O10" t="s">
        <v>73</v>
      </c>
      <c r="P10">
        <v>2</v>
      </c>
      <c r="Q10" t="s">
        <v>35</v>
      </c>
      <c r="R10" t="s">
        <v>35</v>
      </c>
      <c r="S10" t="s">
        <v>36</v>
      </c>
      <c r="T10" t="s">
        <v>61</v>
      </c>
      <c r="U10" t="s">
        <v>38</v>
      </c>
      <c r="V10" t="s">
        <v>62</v>
      </c>
      <c r="W10">
        <v>219.9</v>
      </c>
      <c r="X10">
        <f t="shared" si="0"/>
        <v>439.8</v>
      </c>
      <c r="Y10" t="s">
        <v>40</v>
      </c>
      <c r="Z10" t="s">
        <v>63</v>
      </c>
      <c r="AA10" t="s">
        <v>64</v>
      </c>
    </row>
    <row r="11" spans="2:27" ht="60" customHeight="1" x14ac:dyDescent="0.25">
      <c r="B11" t="s">
        <v>54</v>
      </c>
      <c r="C11" t="s">
        <v>24</v>
      </c>
      <c r="D11" t="s">
        <v>74</v>
      </c>
      <c r="E11" t="s">
        <v>26</v>
      </c>
      <c r="F11" t="s">
        <v>27</v>
      </c>
      <c r="G11" t="s">
        <v>28</v>
      </c>
      <c r="H11" t="s">
        <v>56</v>
      </c>
      <c r="I11" t="s">
        <v>30</v>
      </c>
      <c r="J11" t="s">
        <v>57</v>
      </c>
      <c r="K11" t="s">
        <v>75</v>
      </c>
      <c r="L11" t="s">
        <v>1602</v>
      </c>
      <c r="N11" t="s">
        <v>59</v>
      </c>
      <c r="O11" t="s">
        <v>76</v>
      </c>
      <c r="P11">
        <v>1</v>
      </c>
      <c r="Q11" t="s">
        <v>35</v>
      </c>
      <c r="R11" t="s">
        <v>35</v>
      </c>
      <c r="S11" t="s">
        <v>36</v>
      </c>
      <c r="T11" t="s">
        <v>61</v>
      </c>
      <c r="U11" t="s">
        <v>38</v>
      </c>
      <c r="V11" t="s">
        <v>62</v>
      </c>
      <c r="W11">
        <v>219.9</v>
      </c>
      <c r="X11">
        <f t="shared" si="0"/>
        <v>219.9</v>
      </c>
      <c r="Y11" t="s">
        <v>40</v>
      </c>
      <c r="Z11" t="s">
        <v>63</v>
      </c>
      <c r="AA11" t="s">
        <v>64</v>
      </c>
    </row>
    <row r="12" spans="2:27" ht="60" customHeight="1" x14ac:dyDescent="0.25">
      <c r="B12" t="s">
        <v>77</v>
      </c>
      <c r="C12" t="s">
        <v>24</v>
      </c>
      <c r="D12" t="s">
        <v>78</v>
      </c>
      <c r="E12" t="s">
        <v>26</v>
      </c>
      <c r="F12" t="s">
        <v>27</v>
      </c>
      <c r="G12" t="s">
        <v>28</v>
      </c>
      <c r="H12" t="s">
        <v>56</v>
      </c>
      <c r="I12" t="s">
        <v>30</v>
      </c>
      <c r="J12" t="s">
        <v>79</v>
      </c>
      <c r="K12" t="s">
        <v>80</v>
      </c>
      <c r="L12" t="s">
        <v>1603</v>
      </c>
      <c r="N12" t="s">
        <v>81</v>
      </c>
      <c r="O12" t="s">
        <v>76</v>
      </c>
      <c r="P12">
        <v>1</v>
      </c>
      <c r="Q12" t="s">
        <v>35</v>
      </c>
      <c r="R12" t="s">
        <v>35</v>
      </c>
      <c r="S12" t="s">
        <v>36</v>
      </c>
      <c r="T12" t="s">
        <v>82</v>
      </c>
      <c r="U12" t="s">
        <v>83</v>
      </c>
      <c r="V12" t="s">
        <v>84</v>
      </c>
      <c r="W12">
        <v>109.9</v>
      </c>
      <c r="X12">
        <f t="shared" si="0"/>
        <v>109.9</v>
      </c>
      <c r="Y12" t="s">
        <v>40</v>
      </c>
      <c r="Z12" t="s">
        <v>85</v>
      </c>
      <c r="AA12" t="s">
        <v>86</v>
      </c>
    </row>
    <row r="13" spans="2:27" ht="60" customHeight="1" x14ac:dyDescent="0.25">
      <c r="B13" t="s">
        <v>77</v>
      </c>
      <c r="C13" t="s">
        <v>24</v>
      </c>
      <c r="D13" t="s">
        <v>87</v>
      </c>
      <c r="E13" t="s">
        <v>26</v>
      </c>
      <c r="F13" t="s">
        <v>27</v>
      </c>
      <c r="G13" t="s">
        <v>28</v>
      </c>
      <c r="H13" t="s">
        <v>56</v>
      </c>
      <c r="I13" t="s">
        <v>30</v>
      </c>
      <c r="J13" t="s">
        <v>79</v>
      </c>
      <c r="K13" t="s">
        <v>88</v>
      </c>
      <c r="L13" t="s">
        <v>1603</v>
      </c>
      <c r="N13" t="s">
        <v>81</v>
      </c>
      <c r="O13" t="s">
        <v>67</v>
      </c>
      <c r="P13">
        <v>1</v>
      </c>
      <c r="Q13" t="s">
        <v>35</v>
      </c>
      <c r="R13" t="s">
        <v>35</v>
      </c>
      <c r="S13" t="s">
        <v>36</v>
      </c>
      <c r="T13" t="s">
        <v>82</v>
      </c>
      <c r="U13" t="s">
        <v>83</v>
      </c>
      <c r="V13" t="s">
        <v>84</v>
      </c>
      <c r="W13">
        <v>109.9</v>
      </c>
      <c r="X13">
        <f t="shared" si="0"/>
        <v>109.9</v>
      </c>
      <c r="Y13" t="s">
        <v>40</v>
      </c>
      <c r="Z13" t="s">
        <v>85</v>
      </c>
      <c r="AA13" t="s">
        <v>86</v>
      </c>
    </row>
    <row r="14" spans="2:27" ht="60" customHeight="1" x14ac:dyDescent="0.25">
      <c r="B14" t="s">
        <v>77</v>
      </c>
      <c r="C14" t="s">
        <v>24</v>
      </c>
      <c r="D14" t="s">
        <v>89</v>
      </c>
      <c r="E14" t="s">
        <v>26</v>
      </c>
      <c r="F14" t="s">
        <v>27</v>
      </c>
      <c r="G14" t="s">
        <v>28</v>
      </c>
      <c r="H14" t="s">
        <v>56</v>
      </c>
      <c r="I14" t="s">
        <v>30</v>
      </c>
      <c r="J14" t="s">
        <v>79</v>
      </c>
      <c r="K14" t="s">
        <v>90</v>
      </c>
      <c r="L14" t="s">
        <v>1603</v>
      </c>
      <c r="N14" t="s">
        <v>81</v>
      </c>
      <c r="O14" t="s">
        <v>70</v>
      </c>
      <c r="P14">
        <v>2</v>
      </c>
      <c r="Q14" t="s">
        <v>35</v>
      </c>
      <c r="R14" t="s">
        <v>35</v>
      </c>
      <c r="S14" t="s">
        <v>36</v>
      </c>
      <c r="T14" t="s">
        <v>82</v>
      </c>
      <c r="U14" t="s">
        <v>83</v>
      </c>
      <c r="V14" t="s">
        <v>84</v>
      </c>
      <c r="W14">
        <v>109.9</v>
      </c>
      <c r="X14">
        <f t="shared" si="0"/>
        <v>219.8</v>
      </c>
      <c r="Y14" t="s">
        <v>40</v>
      </c>
      <c r="Z14" t="s">
        <v>85</v>
      </c>
      <c r="AA14" t="s">
        <v>86</v>
      </c>
    </row>
    <row r="15" spans="2:27" ht="60" customHeight="1" x14ac:dyDescent="0.25">
      <c r="B15" t="s">
        <v>77</v>
      </c>
      <c r="C15" t="s">
        <v>24</v>
      </c>
      <c r="D15" t="s">
        <v>91</v>
      </c>
      <c r="E15" t="s">
        <v>26</v>
      </c>
      <c r="F15" t="s">
        <v>27</v>
      </c>
      <c r="G15" t="s">
        <v>28</v>
      </c>
      <c r="H15" t="s">
        <v>56</v>
      </c>
      <c r="I15" t="s">
        <v>30</v>
      </c>
      <c r="J15" t="s">
        <v>79</v>
      </c>
      <c r="K15" t="s">
        <v>92</v>
      </c>
      <c r="L15" t="s">
        <v>1603</v>
      </c>
      <c r="N15" t="s">
        <v>81</v>
      </c>
      <c r="O15" t="s">
        <v>73</v>
      </c>
      <c r="P15">
        <v>1</v>
      </c>
      <c r="Q15" t="s">
        <v>35</v>
      </c>
      <c r="R15" t="s">
        <v>35</v>
      </c>
      <c r="S15" t="s">
        <v>36</v>
      </c>
      <c r="T15" t="s">
        <v>82</v>
      </c>
      <c r="U15" t="s">
        <v>83</v>
      </c>
      <c r="V15" t="s">
        <v>84</v>
      </c>
      <c r="W15">
        <v>109.9</v>
      </c>
      <c r="X15">
        <f t="shared" si="0"/>
        <v>109.9</v>
      </c>
      <c r="Y15" t="s">
        <v>40</v>
      </c>
      <c r="Z15" t="s">
        <v>85</v>
      </c>
      <c r="AA15" t="s">
        <v>86</v>
      </c>
    </row>
    <row r="16" spans="2:27" ht="60" customHeight="1" x14ac:dyDescent="0.25">
      <c r="B16" t="s">
        <v>77</v>
      </c>
      <c r="C16" t="s">
        <v>24</v>
      </c>
      <c r="D16" t="s">
        <v>93</v>
      </c>
      <c r="E16" t="s">
        <v>26</v>
      </c>
      <c r="F16" t="s">
        <v>27</v>
      </c>
      <c r="G16" t="s">
        <v>28</v>
      </c>
      <c r="H16" t="s">
        <v>56</v>
      </c>
      <c r="I16" t="s">
        <v>94</v>
      </c>
      <c r="J16" t="s">
        <v>79</v>
      </c>
      <c r="K16" t="s">
        <v>95</v>
      </c>
      <c r="L16" t="s">
        <v>1604</v>
      </c>
      <c r="N16" t="s">
        <v>96</v>
      </c>
      <c r="O16" t="s">
        <v>73</v>
      </c>
      <c r="P16">
        <v>2</v>
      </c>
      <c r="Q16" t="s">
        <v>35</v>
      </c>
      <c r="R16" t="s">
        <v>35</v>
      </c>
      <c r="S16" t="s">
        <v>36</v>
      </c>
      <c r="T16" t="s">
        <v>97</v>
      </c>
      <c r="U16" t="s">
        <v>83</v>
      </c>
      <c r="V16" t="s">
        <v>98</v>
      </c>
      <c r="W16">
        <v>169.9</v>
      </c>
      <c r="X16">
        <f t="shared" si="0"/>
        <v>339.8</v>
      </c>
      <c r="Y16" t="s">
        <v>40</v>
      </c>
      <c r="Z16" t="s">
        <v>85</v>
      </c>
      <c r="AA16" t="s">
        <v>86</v>
      </c>
    </row>
    <row r="17" spans="2:27" ht="60" customHeight="1" x14ac:dyDescent="0.25">
      <c r="B17" t="s">
        <v>77</v>
      </c>
      <c r="C17" t="s">
        <v>24</v>
      </c>
      <c r="D17" t="s">
        <v>99</v>
      </c>
      <c r="E17" t="s">
        <v>26</v>
      </c>
      <c r="F17" t="s">
        <v>27</v>
      </c>
      <c r="G17" t="s">
        <v>28</v>
      </c>
      <c r="H17" t="s">
        <v>56</v>
      </c>
      <c r="I17" t="s">
        <v>30</v>
      </c>
      <c r="J17" t="s">
        <v>79</v>
      </c>
      <c r="K17" t="s">
        <v>100</v>
      </c>
      <c r="L17" t="s">
        <v>1603</v>
      </c>
      <c r="N17" t="s">
        <v>81</v>
      </c>
      <c r="O17" t="s">
        <v>60</v>
      </c>
      <c r="P17">
        <v>1</v>
      </c>
      <c r="Q17" t="s">
        <v>35</v>
      </c>
      <c r="R17" t="s">
        <v>35</v>
      </c>
      <c r="S17" t="s">
        <v>36</v>
      </c>
      <c r="T17" t="s">
        <v>82</v>
      </c>
      <c r="U17" t="s">
        <v>83</v>
      </c>
      <c r="V17" t="s">
        <v>84</v>
      </c>
      <c r="W17">
        <v>109.9</v>
      </c>
      <c r="X17">
        <f t="shared" si="0"/>
        <v>109.9</v>
      </c>
      <c r="Y17" t="s">
        <v>40</v>
      </c>
      <c r="Z17" t="s">
        <v>85</v>
      </c>
      <c r="AA17" t="s">
        <v>86</v>
      </c>
    </row>
    <row r="18" spans="2:27" ht="60" customHeight="1" x14ac:dyDescent="0.25">
      <c r="B18" t="s">
        <v>77</v>
      </c>
      <c r="C18" t="s">
        <v>24</v>
      </c>
      <c r="D18" t="s">
        <v>101</v>
      </c>
      <c r="E18" t="s">
        <v>26</v>
      </c>
      <c r="F18" t="s">
        <v>27</v>
      </c>
      <c r="G18" t="s">
        <v>28</v>
      </c>
      <c r="H18" t="s">
        <v>56</v>
      </c>
      <c r="I18" t="s">
        <v>94</v>
      </c>
      <c r="J18" t="s">
        <v>79</v>
      </c>
      <c r="K18" t="s">
        <v>102</v>
      </c>
      <c r="L18" t="s">
        <v>1604</v>
      </c>
      <c r="N18" t="s">
        <v>96</v>
      </c>
      <c r="O18" t="s">
        <v>60</v>
      </c>
      <c r="P18">
        <v>1</v>
      </c>
      <c r="Q18" t="s">
        <v>35</v>
      </c>
      <c r="R18" t="s">
        <v>35</v>
      </c>
      <c r="S18" t="s">
        <v>36</v>
      </c>
      <c r="T18" t="s">
        <v>97</v>
      </c>
      <c r="U18" t="s">
        <v>83</v>
      </c>
      <c r="V18" t="s">
        <v>98</v>
      </c>
      <c r="W18">
        <v>169.9</v>
      </c>
      <c r="X18">
        <f t="shared" si="0"/>
        <v>169.9</v>
      </c>
      <c r="Y18" t="s">
        <v>40</v>
      </c>
      <c r="Z18" t="s">
        <v>85</v>
      </c>
      <c r="AA18" t="s">
        <v>86</v>
      </c>
    </row>
    <row r="19" spans="2:27" ht="60" customHeight="1" x14ac:dyDescent="0.25">
      <c r="B19" t="s">
        <v>77</v>
      </c>
      <c r="C19" t="s">
        <v>24</v>
      </c>
      <c r="D19" t="s">
        <v>103</v>
      </c>
      <c r="E19" t="s">
        <v>26</v>
      </c>
      <c r="F19" t="s">
        <v>27</v>
      </c>
      <c r="G19" t="s">
        <v>28</v>
      </c>
      <c r="H19" t="s">
        <v>56</v>
      </c>
      <c r="I19" t="s">
        <v>94</v>
      </c>
      <c r="J19" t="s">
        <v>79</v>
      </c>
      <c r="K19" t="s">
        <v>104</v>
      </c>
      <c r="L19" t="s">
        <v>1604</v>
      </c>
      <c r="N19" t="s">
        <v>96</v>
      </c>
      <c r="O19" t="s">
        <v>76</v>
      </c>
      <c r="P19">
        <v>1</v>
      </c>
      <c r="Q19" t="s">
        <v>35</v>
      </c>
      <c r="R19" t="s">
        <v>35</v>
      </c>
      <c r="S19" t="s">
        <v>36</v>
      </c>
      <c r="T19" t="s">
        <v>97</v>
      </c>
      <c r="U19" t="s">
        <v>83</v>
      </c>
      <c r="V19" t="s">
        <v>98</v>
      </c>
      <c r="W19">
        <v>169.9</v>
      </c>
      <c r="X19">
        <f t="shared" si="0"/>
        <v>169.9</v>
      </c>
      <c r="Y19" t="s">
        <v>40</v>
      </c>
      <c r="Z19" t="s">
        <v>85</v>
      </c>
      <c r="AA19" t="s">
        <v>86</v>
      </c>
    </row>
    <row r="20" spans="2:27" ht="60" customHeight="1" x14ac:dyDescent="0.25">
      <c r="B20" t="s">
        <v>77</v>
      </c>
      <c r="C20" t="s">
        <v>24</v>
      </c>
      <c r="D20" t="s">
        <v>105</v>
      </c>
      <c r="E20" t="s">
        <v>26</v>
      </c>
      <c r="F20" t="s">
        <v>27</v>
      </c>
      <c r="G20" t="s">
        <v>28</v>
      </c>
      <c r="H20" t="s">
        <v>56</v>
      </c>
      <c r="I20" t="s">
        <v>94</v>
      </c>
      <c r="J20" t="s">
        <v>79</v>
      </c>
      <c r="K20" t="s">
        <v>106</v>
      </c>
      <c r="L20" t="s">
        <v>1604</v>
      </c>
      <c r="N20" t="s">
        <v>96</v>
      </c>
      <c r="O20" t="s">
        <v>67</v>
      </c>
      <c r="P20">
        <v>1</v>
      </c>
      <c r="Q20" t="s">
        <v>35</v>
      </c>
      <c r="R20" t="s">
        <v>35</v>
      </c>
      <c r="S20" t="s">
        <v>36</v>
      </c>
      <c r="T20" t="s">
        <v>97</v>
      </c>
      <c r="U20" t="s">
        <v>83</v>
      </c>
      <c r="V20" t="s">
        <v>98</v>
      </c>
      <c r="W20">
        <v>169.9</v>
      </c>
      <c r="X20">
        <f t="shared" si="0"/>
        <v>169.9</v>
      </c>
      <c r="Y20" t="s">
        <v>40</v>
      </c>
      <c r="Z20" t="s">
        <v>85</v>
      </c>
      <c r="AA20" t="s">
        <v>86</v>
      </c>
    </row>
    <row r="21" spans="2:27" ht="60" customHeight="1" x14ac:dyDescent="0.25">
      <c r="B21" t="s">
        <v>77</v>
      </c>
      <c r="C21" t="s">
        <v>24</v>
      </c>
      <c r="D21" t="s">
        <v>107</v>
      </c>
      <c r="E21" t="s">
        <v>26</v>
      </c>
      <c r="F21" t="s">
        <v>27</v>
      </c>
      <c r="G21" t="s">
        <v>28</v>
      </c>
      <c r="H21" t="s">
        <v>56</v>
      </c>
      <c r="I21" t="s">
        <v>94</v>
      </c>
      <c r="J21" t="s">
        <v>79</v>
      </c>
      <c r="K21" t="s">
        <v>108</v>
      </c>
      <c r="L21" t="s">
        <v>1604</v>
      </c>
      <c r="N21" t="s">
        <v>96</v>
      </c>
      <c r="O21" t="s">
        <v>70</v>
      </c>
      <c r="P21">
        <v>1</v>
      </c>
      <c r="Q21" t="s">
        <v>35</v>
      </c>
      <c r="R21" t="s">
        <v>35</v>
      </c>
      <c r="S21" t="s">
        <v>36</v>
      </c>
      <c r="T21" t="s">
        <v>97</v>
      </c>
      <c r="U21" t="s">
        <v>83</v>
      </c>
      <c r="V21" t="s">
        <v>98</v>
      </c>
      <c r="W21">
        <v>169.9</v>
      </c>
      <c r="X21">
        <f t="shared" si="0"/>
        <v>169.9</v>
      </c>
      <c r="Y21" t="s">
        <v>40</v>
      </c>
      <c r="Z21" t="s">
        <v>85</v>
      </c>
      <c r="AA21" t="s">
        <v>86</v>
      </c>
    </row>
    <row r="22" spans="2:27" ht="60" customHeight="1" x14ac:dyDescent="0.25">
      <c r="B22" t="s">
        <v>109</v>
      </c>
      <c r="C22" t="s">
        <v>24</v>
      </c>
      <c r="D22" t="s">
        <v>110</v>
      </c>
      <c r="E22" t="s">
        <v>26</v>
      </c>
      <c r="F22" t="s">
        <v>27</v>
      </c>
      <c r="G22" t="s">
        <v>28</v>
      </c>
      <c r="H22" t="s">
        <v>56</v>
      </c>
      <c r="I22" t="s">
        <v>94</v>
      </c>
      <c r="J22" t="s">
        <v>111</v>
      </c>
      <c r="K22" t="s">
        <v>112</v>
      </c>
      <c r="L22" t="s">
        <v>1605</v>
      </c>
      <c r="N22" t="s">
        <v>113</v>
      </c>
      <c r="O22" t="s">
        <v>70</v>
      </c>
      <c r="P22">
        <v>2</v>
      </c>
      <c r="Q22" t="s">
        <v>35</v>
      </c>
      <c r="R22" t="s">
        <v>35</v>
      </c>
      <c r="S22" t="s">
        <v>36</v>
      </c>
      <c r="T22" t="s">
        <v>114</v>
      </c>
      <c r="U22" t="s">
        <v>115</v>
      </c>
      <c r="V22" t="s">
        <v>116</v>
      </c>
      <c r="W22">
        <v>126</v>
      </c>
      <c r="X22">
        <f t="shared" si="0"/>
        <v>252</v>
      </c>
      <c r="Y22" t="s">
        <v>40</v>
      </c>
      <c r="Z22" t="s">
        <v>117</v>
      </c>
      <c r="AA22" t="s">
        <v>35</v>
      </c>
    </row>
    <row r="23" spans="2:27" ht="60" customHeight="1" x14ac:dyDescent="0.25">
      <c r="B23" t="s">
        <v>109</v>
      </c>
      <c r="C23" t="s">
        <v>24</v>
      </c>
      <c r="D23" t="s">
        <v>118</v>
      </c>
      <c r="E23" t="s">
        <v>26</v>
      </c>
      <c r="F23" t="s">
        <v>27</v>
      </c>
      <c r="G23" t="s">
        <v>28</v>
      </c>
      <c r="H23" t="s">
        <v>56</v>
      </c>
      <c r="I23" t="s">
        <v>94</v>
      </c>
      <c r="J23" t="s">
        <v>119</v>
      </c>
      <c r="K23" t="s">
        <v>120</v>
      </c>
      <c r="L23" t="s">
        <v>1606</v>
      </c>
      <c r="N23" t="s">
        <v>121</v>
      </c>
      <c r="O23" t="s">
        <v>70</v>
      </c>
      <c r="P23">
        <v>2</v>
      </c>
      <c r="Q23" t="s">
        <v>35</v>
      </c>
      <c r="R23" t="s">
        <v>35</v>
      </c>
      <c r="S23" t="s">
        <v>36</v>
      </c>
      <c r="T23" t="s">
        <v>122</v>
      </c>
      <c r="U23" t="s">
        <v>123</v>
      </c>
      <c r="V23" t="s">
        <v>124</v>
      </c>
      <c r="W23">
        <v>69</v>
      </c>
      <c r="X23">
        <f t="shared" si="0"/>
        <v>138</v>
      </c>
      <c r="Y23" t="s">
        <v>40</v>
      </c>
      <c r="Z23" t="s">
        <v>125</v>
      </c>
      <c r="AA23" t="s">
        <v>126</v>
      </c>
    </row>
    <row r="24" spans="2:27" ht="60" customHeight="1" x14ac:dyDescent="0.25">
      <c r="B24" t="s">
        <v>109</v>
      </c>
      <c r="C24" t="s">
        <v>24</v>
      </c>
      <c r="D24" t="s">
        <v>127</v>
      </c>
      <c r="E24" t="s">
        <v>26</v>
      </c>
      <c r="F24" t="s">
        <v>27</v>
      </c>
      <c r="G24" t="s">
        <v>28</v>
      </c>
      <c r="H24" t="s">
        <v>56</v>
      </c>
      <c r="I24" t="s">
        <v>94</v>
      </c>
      <c r="J24" t="s">
        <v>119</v>
      </c>
      <c r="K24" t="s">
        <v>128</v>
      </c>
      <c r="L24" t="s">
        <v>1606</v>
      </c>
      <c r="N24" t="s">
        <v>121</v>
      </c>
      <c r="O24" t="s">
        <v>60</v>
      </c>
      <c r="P24">
        <v>2</v>
      </c>
      <c r="Q24" t="s">
        <v>35</v>
      </c>
      <c r="R24" t="s">
        <v>35</v>
      </c>
      <c r="S24" t="s">
        <v>36</v>
      </c>
      <c r="T24" t="s">
        <v>122</v>
      </c>
      <c r="U24" t="s">
        <v>123</v>
      </c>
      <c r="V24" t="s">
        <v>124</v>
      </c>
      <c r="W24">
        <v>69</v>
      </c>
      <c r="X24">
        <f t="shared" si="0"/>
        <v>138</v>
      </c>
      <c r="Y24" t="s">
        <v>40</v>
      </c>
      <c r="Z24" t="s">
        <v>125</v>
      </c>
      <c r="AA24" t="s">
        <v>126</v>
      </c>
    </row>
    <row r="25" spans="2:27" ht="60" customHeight="1" x14ac:dyDescent="0.25">
      <c r="B25" t="s">
        <v>109</v>
      </c>
      <c r="C25" t="s">
        <v>24</v>
      </c>
      <c r="D25" t="s">
        <v>129</v>
      </c>
      <c r="E25" t="s">
        <v>26</v>
      </c>
      <c r="F25" t="s">
        <v>27</v>
      </c>
      <c r="G25" t="s">
        <v>28</v>
      </c>
      <c r="H25" t="s">
        <v>56</v>
      </c>
      <c r="I25" t="s">
        <v>94</v>
      </c>
      <c r="J25" t="s">
        <v>130</v>
      </c>
      <c r="K25" t="s">
        <v>131</v>
      </c>
      <c r="L25" t="s">
        <v>1607</v>
      </c>
      <c r="N25" t="s">
        <v>132</v>
      </c>
      <c r="O25" t="s">
        <v>60</v>
      </c>
      <c r="P25">
        <v>2</v>
      </c>
      <c r="Q25" t="s">
        <v>35</v>
      </c>
      <c r="R25" t="s">
        <v>35</v>
      </c>
      <c r="S25" t="s">
        <v>36</v>
      </c>
      <c r="T25" t="s">
        <v>133</v>
      </c>
      <c r="U25" t="s">
        <v>38</v>
      </c>
      <c r="V25" t="s">
        <v>134</v>
      </c>
      <c r="W25">
        <v>184</v>
      </c>
      <c r="X25">
        <f t="shared" si="0"/>
        <v>368</v>
      </c>
      <c r="Y25" t="s">
        <v>40</v>
      </c>
      <c r="Z25" t="s">
        <v>135</v>
      </c>
      <c r="AA25" t="s">
        <v>35</v>
      </c>
    </row>
    <row r="26" spans="2:27" ht="60" customHeight="1" x14ac:dyDescent="0.25">
      <c r="B26" t="s">
        <v>109</v>
      </c>
      <c r="C26" t="s">
        <v>24</v>
      </c>
      <c r="D26" t="s">
        <v>136</v>
      </c>
      <c r="E26" t="s">
        <v>26</v>
      </c>
      <c r="F26" t="s">
        <v>27</v>
      </c>
      <c r="G26" t="s">
        <v>28</v>
      </c>
      <c r="H26" t="s">
        <v>56</v>
      </c>
      <c r="I26" t="s">
        <v>94</v>
      </c>
      <c r="J26" t="s">
        <v>130</v>
      </c>
      <c r="K26" t="s">
        <v>137</v>
      </c>
      <c r="L26" t="s">
        <v>1607</v>
      </c>
      <c r="N26" t="s">
        <v>132</v>
      </c>
      <c r="O26" t="s">
        <v>73</v>
      </c>
      <c r="P26">
        <v>2</v>
      </c>
      <c r="Q26" t="s">
        <v>35</v>
      </c>
      <c r="R26" t="s">
        <v>35</v>
      </c>
      <c r="S26" t="s">
        <v>36</v>
      </c>
      <c r="T26" t="s">
        <v>133</v>
      </c>
      <c r="U26" t="s">
        <v>38</v>
      </c>
      <c r="V26" t="s">
        <v>134</v>
      </c>
      <c r="W26">
        <v>184</v>
      </c>
      <c r="X26">
        <f t="shared" si="0"/>
        <v>368</v>
      </c>
      <c r="Y26" t="s">
        <v>40</v>
      </c>
      <c r="Z26" t="s">
        <v>135</v>
      </c>
      <c r="AA26" t="s">
        <v>35</v>
      </c>
    </row>
    <row r="27" spans="2:27" ht="60" customHeight="1" x14ac:dyDescent="0.25">
      <c r="B27" t="s">
        <v>109</v>
      </c>
      <c r="C27" t="s">
        <v>24</v>
      </c>
      <c r="D27" t="s">
        <v>138</v>
      </c>
      <c r="E27" t="s">
        <v>26</v>
      </c>
      <c r="F27" t="s">
        <v>27</v>
      </c>
      <c r="G27" t="s">
        <v>28</v>
      </c>
      <c r="H27" t="s">
        <v>56</v>
      </c>
      <c r="I27" t="s">
        <v>94</v>
      </c>
      <c r="J27" t="s">
        <v>130</v>
      </c>
      <c r="K27" t="s">
        <v>139</v>
      </c>
      <c r="L27" t="s">
        <v>1607</v>
      </c>
      <c r="N27" t="s">
        <v>132</v>
      </c>
      <c r="O27" t="s">
        <v>70</v>
      </c>
      <c r="P27">
        <v>2</v>
      </c>
      <c r="Q27" t="s">
        <v>35</v>
      </c>
      <c r="R27" t="s">
        <v>35</v>
      </c>
      <c r="S27" t="s">
        <v>36</v>
      </c>
      <c r="T27" t="s">
        <v>133</v>
      </c>
      <c r="U27" t="s">
        <v>38</v>
      </c>
      <c r="V27" t="s">
        <v>134</v>
      </c>
      <c r="W27">
        <v>184</v>
      </c>
      <c r="X27">
        <f t="shared" si="0"/>
        <v>368</v>
      </c>
      <c r="Y27" t="s">
        <v>40</v>
      </c>
      <c r="Z27" t="s">
        <v>135</v>
      </c>
      <c r="AA27" t="s">
        <v>35</v>
      </c>
    </row>
    <row r="28" spans="2:27" ht="60" customHeight="1" x14ac:dyDescent="0.25">
      <c r="B28" t="s">
        <v>109</v>
      </c>
      <c r="C28" t="s">
        <v>24</v>
      </c>
      <c r="D28" t="s">
        <v>140</v>
      </c>
      <c r="E28" t="s">
        <v>26</v>
      </c>
      <c r="F28" t="s">
        <v>27</v>
      </c>
      <c r="G28" t="s">
        <v>28</v>
      </c>
      <c r="H28" t="s">
        <v>56</v>
      </c>
      <c r="I28" t="s">
        <v>94</v>
      </c>
      <c r="J28" t="s">
        <v>111</v>
      </c>
      <c r="K28" t="s">
        <v>141</v>
      </c>
      <c r="L28" t="s">
        <v>1605</v>
      </c>
      <c r="N28" t="s">
        <v>142</v>
      </c>
      <c r="O28" t="s">
        <v>67</v>
      </c>
      <c r="P28">
        <v>1</v>
      </c>
      <c r="Q28" t="s">
        <v>35</v>
      </c>
      <c r="R28" t="s">
        <v>35</v>
      </c>
      <c r="S28" t="s">
        <v>36</v>
      </c>
      <c r="T28" t="s">
        <v>114</v>
      </c>
      <c r="U28" t="s">
        <v>115</v>
      </c>
      <c r="V28" t="s">
        <v>116</v>
      </c>
      <c r="W28">
        <v>126</v>
      </c>
      <c r="X28">
        <f t="shared" si="0"/>
        <v>126</v>
      </c>
      <c r="Y28" t="s">
        <v>40</v>
      </c>
      <c r="Z28" t="s">
        <v>117</v>
      </c>
      <c r="AA28" t="s">
        <v>35</v>
      </c>
    </row>
    <row r="29" spans="2:27" ht="60" customHeight="1" x14ac:dyDescent="0.25">
      <c r="B29" t="s">
        <v>109</v>
      </c>
      <c r="C29" t="s">
        <v>24</v>
      </c>
      <c r="D29" t="s">
        <v>143</v>
      </c>
      <c r="E29" t="s">
        <v>26</v>
      </c>
      <c r="F29" t="s">
        <v>27</v>
      </c>
      <c r="G29" t="s">
        <v>28</v>
      </c>
      <c r="H29" t="s">
        <v>56</v>
      </c>
      <c r="I29" t="s">
        <v>94</v>
      </c>
      <c r="J29" t="s">
        <v>119</v>
      </c>
      <c r="K29" t="s">
        <v>144</v>
      </c>
      <c r="L29" t="s">
        <v>1606</v>
      </c>
      <c r="N29" t="s">
        <v>132</v>
      </c>
      <c r="O29" t="s">
        <v>76</v>
      </c>
      <c r="P29">
        <v>1</v>
      </c>
      <c r="Q29" t="s">
        <v>35</v>
      </c>
      <c r="R29" t="s">
        <v>35</v>
      </c>
      <c r="S29" t="s">
        <v>36</v>
      </c>
      <c r="T29" t="s">
        <v>122</v>
      </c>
      <c r="U29" t="s">
        <v>123</v>
      </c>
      <c r="V29" t="s">
        <v>124</v>
      </c>
      <c r="W29">
        <v>69</v>
      </c>
      <c r="X29">
        <f t="shared" si="0"/>
        <v>69</v>
      </c>
      <c r="Y29" t="s">
        <v>40</v>
      </c>
      <c r="Z29" t="s">
        <v>125</v>
      </c>
      <c r="AA29" t="s">
        <v>126</v>
      </c>
    </row>
    <row r="30" spans="2:27" ht="60" customHeight="1" x14ac:dyDescent="0.25">
      <c r="B30" t="s">
        <v>109</v>
      </c>
      <c r="C30" t="s">
        <v>24</v>
      </c>
      <c r="D30" t="s">
        <v>145</v>
      </c>
      <c r="E30" t="s">
        <v>26</v>
      </c>
      <c r="F30" t="s">
        <v>27</v>
      </c>
      <c r="G30" t="s">
        <v>28</v>
      </c>
      <c r="H30" t="s">
        <v>56</v>
      </c>
      <c r="I30" t="s">
        <v>94</v>
      </c>
      <c r="J30" t="s">
        <v>119</v>
      </c>
      <c r="K30" t="s">
        <v>146</v>
      </c>
      <c r="L30" t="s">
        <v>1606</v>
      </c>
      <c r="N30" t="s">
        <v>132</v>
      </c>
      <c r="O30" t="s">
        <v>60</v>
      </c>
      <c r="P30">
        <v>2</v>
      </c>
      <c r="Q30" t="s">
        <v>35</v>
      </c>
      <c r="R30" t="s">
        <v>35</v>
      </c>
      <c r="S30" t="s">
        <v>36</v>
      </c>
      <c r="T30" t="s">
        <v>122</v>
      </c>
      <c r="U30" t="s">
        <v>123</v>
      </c>
      <c r="V30" t="s">
        <v>124</v>
      </c>
      <c r="W30">
        <v>69</v>
      </c>
      <c r="X30">
        <f t="shared" si="0"/>
        <v>138</v>
      </c>
      <c r="Y30" t="s">
        <v>40</v>
      </c>
      <c r="Z30" t="s">
        <v>125</v>
      </c>
      <c r="AA30" t="s">
        <v>126</v>
      </c>
    </row>
    <row r="31" spans="2:27" ht="60" customHeight="1" x14ac:dyDescent="0.25">
      <c r="B31" t="s">
        <v>109</v>
      </c>
      <c r="C31" t="s">
        <v>24</v>
      </c>
      <c r="D31" t="s">
        <v>147</v>
      </c>
      <c r="E31" t="s">
        <v>26</v>
      </c>
      <c r="F31" t="s">
        <v>27</v>
      </c>
      <c r="G31" t="s">
        <v>28</v>
      </c>
      <c r="H31" t="s">
        <v>56</v>
      </c>
      <c r="I31" t="s">
        <v>94</v>
      </c>
      <c r="J31" t="s">
        <v>119</v>
      </c>
      <c r="K31" t="s">
        <v>148</v>
      </c>
      <c r="L31" t="s">
        <v>1606</v>
      </c>
      <c r="N31" t="s">
        <v>132</v>
      </c>
      <c r="O31" t="s">
        <v>73</v>
      </c>
      <c r="P31">
        <v>2</v>
      </c>
      <c r="Q31" t="s">
        <v>35</v>
      </c>
      <c r="R31" t="s">
        <v>35</v>
      </c>
      <c r="S31" t="s">
        <v>36</v>
      </c>
      <c r="T31" t="s">
        <v>122</v>
      </c>
      <c r="U31" t="s">
        <v>123</v>
      </c>
      <c r="V31" t="s">
        <v>124</v>
      </c>
      <c r="W31">
        <v>69</v>
      </c>
      <c r="X31">
        <f t="shared" si="0"/>
        <v>138</v>
      </c>
      <c r="Y31" t="s">
        <v>40</v>
      </c>
      <c r="Z31" t="s">
        <v>125</v>
      </c>
      <c r="AA31" t="s">
        <v>126</v>
      </c>
    </row>
    <row r="32" spans="2:27" ht="60" customHeight="1" x14ac:dyDescent="0.25">
      <c r="B32" t="s">
        <v>109</v>
      </c>
      <c r="C32" t="s">
        <v>24</v>
      </c>
      <c r="D32" t="s">
        <v>149</v>
      </c>
      <c r="E32" t="s">
        <v>26</v>
      </c>
      <c r="F32" t="s">
        <v>27</v>
      </c>
      <c r="G32" t="s">
        <v>28</v>
      </c>
      <c r="H32" t="s">
        <v>56</v>
      </c>
      <c r="I32" t="s">
        <v>94</v>
      </c>
      <c r="J32" t="s">
        <v>119</v>
      </c>
      <c r="K32" t="s">
        <v>150</v>
      </c>
      <c r="L32" t="s">
        <v>1606</v>
      </c>
      <c r="N32" t="s">
        <v>132</v>
      </c>
      <c r="O32" t="s">
        <v>67</v>
      </c>
      <c r="P32">
        <v>1</v>
      </c>
      <c r="Q32" t="s">
        <v>35</v>
      </c>
      <c r="R32" t="s">
        <v>35</v>
      </c>
      <c r="S32" t="s">
        <v>36</v>
      </c>
      <c r="T32" t="s">
        <v>122</v>
      </c>
      <c r="U32" t="s">
        <v>123</v>
      </c>
      <c r="V32" t="s">
        <v>124</v>
      </c>
      <c r="W32">
        <v>69</v>
      </c>
      <c r="X32">
        <f t="shared" si="0"/>
        <v>69</v>
      </c>
      <c r="Y32" t="s">
        <v>40</v>
      </c>
      <c r="Z32" t="s">
        <v>125</v>
      </c>
      <c r="AA32" t="s">
        <v>126</v>
      </c>
    </row>
    <row r="33" spans="2:27" ht="60" customHeight="1" x14ac:dyDescent="0.25">
      <c r="B33" t="s">
        <v>109</v>
      </c>
      <c r="C33" t="s">
        <v>24</v>
      </c>
      <c r="D33" t="s">
        <v>151</v>
      </c>
      <c r="E33" t="s">
        <v>26</v>
      </c>
      <c r="F33" t="s">
        <v>27</v>
      </c>
      <c r="G33" t="s">
        <v>28</v>
      </c>
      <c r="H33" t="s">
        <v>56</v>
      </c>
      <c r="I33" t="s">
        <v>94</v>
      </c>
      <c r="J33" t="s">
        <v>119</v>
      </c>
      <c r="K33" t="s">
        <v>152</v>
      </c>
      <c r="L33" t="s">
        <v>1606</v>
      </c>
      <c r="N33" t="s">
        <v>121</v>
      </c>
      <c r="O33" t="s">
        <v>67</v>
      </c>
      <c r="P33">
        <v>1</v>
      </c>
      <c r="Q33" t="s">
        <v>35</v>
      </c>
      <c r="R33" t="s">
        <v>35</v>
      </c>
      <c r="S33" t="s">
        <v>36</v>
      </c>
      <c r="T33" t="s">
        <v>122</v>
      </c>
      <c r="U33" t="s">
        <v>123</v>
      </c>
      <c r="V33" t="s">
        <v>124</v>
      </c>
      <c r="W33">
        <v>69</v>
      </c>
      <c r="X33">
        <f t="shared" si="0"/>
        <v>69</v>
      </c>
      <c r="Y33" t="s">
        <v>40</v>
      </c>
      <c r="Z33" t="s">
        <v>125</v>
      </c>
      <c r="AA33" t="s">
        <v>126</v>
      </c>
    </row>
    <row r="34" spans="2:27" ht="60" customHeight="1" x14ac:dyDescent="0.25">
      <c r="B34" t="s">
        <v>109</v>
      </c>
      <c r="C34" t="s">
        <v>24</v>
      </c>
      <c r="D34" t="s">
        <v>153</v>
      </c>
      <c r="E34" t="s">
        <v>26</v>
      </c>
      <c r="F34" t="s">
        <v>27</v>
      </c>
      <c r="G34" t="s">
        <v>28</v>
      </c>
      <c r="H34" t="s">
        <v>56</v>
      </c>
      <c r="I34" t="s">
        <v>94</v>
      </c>
      <c r="J34" t="s">
        <v>119</v>
      </c>
      <c r="K34" t="s">
        <v>154</v>
      </c>
      <c r="L34" t="s">
        <v>1606</v>
      </c>
      <c r="N34" t="s">
        <v>132</v>
      </c>
      <c r="O34" t="s">
        <v>70</v>
      </c>
      <c r="P34">
        <v>2</v>
      </c>
      <c r="Q34" t="s">
        <v>35</v>
      </c>
      <c r="R34" t="s">
        <v>35</v>
      </c>
      <c r="S34" t="s">
        <v>36</v>
      </c>
      <c r="T34" t="s">
        <v>122</v>
      </c>
      <c r="U34" t="s">
        <v>123</v>
      </c>
      <c r="V34" t="s">
        <v>124</v>
      </c>
      <c r="W34">
        <v>69</v>
      </c>
      <c r="X34">
        <f t="shared" si="0"/>
        <v>138</v>
      </c>
      <c r="Y34" t="s">
        <v>40</v>
      </c>
      <c r="Z34" t="s">
        <v>125</v>
      </c>
      <c r="AA34" t="s">
        <v>126</v>
      </c>
    </row>
    <row r="35" spans="2:27" ht="60" customHeight="1" x14ac:dyDescent="0.25">
      <c r="B35" t="s">
        <v>109</v>
      </c>
      <c r="C35" t="s">
        <v>24</v>
      </c>
      <c r="D35" t="s">
        <v>155</v>
      </c>
      <c r="E35" t="s">
        <v>26</v>
      </c>
      <c r="F35" t="s">
        <v>27</v>
      </c>
      <c r="G35" t="s">
        <v>28</v>
      </c>
      <c r="H35" t="s">
        <v>56</v>
      </c>
      <c r="I35" t="s">
        <v>94</v>
      </c>
      <c r="J35" t="s">
        <v>111</v>
      </c>
      <c r="K35" t="s">
        <v>156</v>
      </c>
      <c r="L35" t="s">
        <v>1605</v>
      </c>
      <c r="N35" t="s">
        <v>142</v>
      </c>
      <c r="O35" t="s">
        <v>70</v>
      </c>
      <c r="P35">
        <v>2</v>
      </c>
      <c r="Q35" t="s">
        <v>35</v>
      </c>
      <c r="R35" t="s">
        <v>35</v>
      </c>
      <c r="S35" t="s">
        <v>36</v>
      </c>
      <c r="T35" t="s">
        <v>114</v>
      </c>
      <c r="U35" t="s">
        <v>115</v>
      </c>
      <c r="V35" t="s">
        <v>116</v>
      </c>
      <c r="W35">
        <v>126</v>
      </c>
      <c r="X35">
        <f t="shared" si="0"/>
        <v>252</v>
      </c>
      <c r="Y35" t="s">
        <v>40</v>
      </c>
      <c r="Z35" t="s">
        <v>117</v>
      </c>
      <c r="AA35" t="s">
        <v>35</v>
      </c>
    </row>
    <row r="36" spans="2:27" ht="60" customHeight="1" x14ac:dyDescent="0.25">
      <c r="B36" t="s">
        <v>109</v>
      </c>
      <c r="C36" t="s">
        <v>24</v>
      </c>
      <c r="D36" t="s">
        <v>157</v>
      </c>
      <c r="E36" t="s">
        <v>26</v>
      </c>
      <c r="F36" t="s">
        <v>27</v>
      </c>
      <c r="G36" t="s">
        <v>28</v>
      </c>
      <c r="H36" t="s">
        <v>56</v>
      </c>
      <c r="I36" t="s">
        <v>94</v>
      </c>
      <c r="J36" t="s">
        <v>130</v>
      </c>
      <c r="K36" t="s">
        <v>158</v>
      </c>
      <c r="L36" t="s">
        <v>1607</v>
      </c>
      <c r="N36" t="s">
        <v>132</v>
      </c>
      <c r="O36" t="s">
        <v>67</v>
      </c>
      <c r="P36">
        <v>1</v>
      </c>
      <c r="Q36" t="s">
        <v>35</v>
      </c>
      <c r="R36" t="s">
        <v>35</v>
      </c>
      <c r="S36" t="s">
        <v>36</v>
      </c>
      <c r="T36" t="s">
        <v>133</v>
      </c>
      <c r="U36" t="s">
        <v>38</v>
      </c>
      <c r="V36" t="s">
        <v>134</v>
      </c>
      <c r="W36">
        <v>184</v>
      </c>
      <c r="X36">
        <f t="shared" si="0"/>
        <v>184</v>
      </c>
      <c r="Y36" t="s">
        <v>40</v>
      </c>
      <c r="Z36" t="s">
        <v>135</v>
      </c>
      <c r="AA36" t="s">
        <v>35</v>
      </c>
    </row>
    <row r="37" spans="2:27" ht="60" customHeight="1" x14ac:dyDescent="0.25">
      <c r="B37" t="s">
        <v>109</v>
      </c>
      <c r="C37" t="s">
        <v>24</v>
      </c>
      <c r="D37" t="s">
        <v>159</v>
      </c>
      <c r="E37" t="s">
        <v>26</v>
      </c>
      <c r="F37" t="s">
        <v>27</v>
      </c>
      <c r="G37" t="s">
        <v>28</v>
      </c>
      <c r="H37" t="s">
        <v>56</v>
      </c>
      <c r="I37" t="s">
        <v>94</v>
      </c>
      <c r="J37" t="s">
        <v>119</v>
      </c>
      <c r="K37" t="s">
        <v>160</v>
      </c>
      <c r="L37" t="s">
        <v>1608</v>
      </c>
      <c r="N37" t="s">
        <v>161</v>
      </c>
      <c r="O37" t="s">
        <v>60</v>
      </c>
      <c r="P37">
        <v>2</v>
      </c>
      <c r="Q37" t="s">
        <v>35</v>
      </c>
      <c r="R37" t="s">
        <v>35</v>
      </c>
      <c r="S37" t="s">
        <v>36</v>
      </c>
      <c r="T37" t="s">
        <v>162</v>
      </c>
      <c r="U37" t="s">
        <v>163</v>
      </c>
      <c r="V37" t="s">
        <v>164</v>
      </c>
      <c r="W37">
        <v>80</v>
      </c>
      <c r="X37">
        <f t="shared" si="0"/>
        <v>160</v>
      </c>
      <c r="Y37" t="s">
        <v>40</v>
      </c>
      <c r="Z37" t="s">
        <v>165</v>
      </c>
      <c r="AA37" t="s">
        <v>166</v>
      </c>
    </row>
    <row r="38" spans="2:27" ht="60" customHeight="1" x14ac:dyDescent="0.25">
      <c r="B38" t="s">
        <v>109</v>
      </c>
      <c r="C38" t="s">
        <v>24</v>
      </c>
      <c r="D38" t="s">
        <v>167</v>
      </c>
      <c r="E38" t="s">
        <v>26</v>
      </c>
      <c r="F38" t="s">
        <v>27</v>
      </c>
      <c r="G38" t="s">
        <v>28</v>
      </c>
      <c r="H38" t="s">
        <v>56</v>
      </c>
      <c r="I38" t="s">
        <v>94</v>
      </c>
      <c r="J38" t="s">
        <v>119</v>
      </c>
      <c r="K38" t="s">
        <v>168</v>
      </c>
      <c r="L38" t="s">
        <v>1608</v>
      </c>
      <c r="N38" t="s">
        <v>161</v>
      </c>
      <c r="O38" t="s">
        <v>67</v>
      </c>
      <c r="P38">
        <v>1</v>
      </c>
      <c r="Q38" t="s">
        <v>35</v>
      </c>
      <c r="R38" t="s">
        <v>35</v>
      </c>
      <c r="S38" t="s">
        <v>36</v>
      </c>
      <c r="T38" t="s">
        <v>162</v>
      </c>
      <c r="U38" t="s">
        <v>163</v>
      </c>
      <c r="V38" t="s">
        <v>164</v>
      </c>
      <c r="W38">
        <v>80</v>
      </c>
      <c r="X38">
        <f t="shared" si="0"/>
        <v>80</v>
      </c>
      <c r="Y38" t="s">
        <v>40</v>
      </c>
      <c r="Z38" t="s">
        <v>165</v>
      </c>
      <c r="AA38" t="s">
        <v>166</v>
      </c>
    </row>
    <row r="39" spans="2:27" ht="60" customHeight="1" x14ac:dyDescent="0.25">
      <c r="B39" t="s">
        <v>109</v>
      </c>
      <c r="C39" t="s">
        <v>24</v>
      </c>
      <c r="D39" t="s">
        <v>169</v>
      </c>
      <c r="E39" t="s">
        <v>26</v>
      </c>
      <c r="F39" t="s">
        <v>27</v>
      </c>
      <c r="G39" t="s">
        <v>28</v>
      </c>
      <c r="H39" t="s">
        <v>56</v>
      </c>
      <c r="I39" t="s">
        <v>94</v>
      </c>
      <c r="J39" t="s">
        <v>119</v>
      </c>
      <c r="K39" t="s">
        <v>170</v>
      </c>
      <c r="L39" t="s">
        <v>1608</v>
      </c>
      <c r="N39" t="s">
        <v>161</v>
      </c>
      <c r="O39" t="s">
        <v>76</v>
      </c>
      <c r="P39">
        <v>1</v>
      </c>
      <c r="Q39" t="s">
        <v>35</v>
      </c>
      <c r="R39" t="s">
        <v>35</v>
      </c>
      <c r="S39" t="s">
        <v>36</v>
      </c>
      <c r="T39" t="s">
        <v>162</v>
      </c>
      <c r="U39" t="s">
        <v>163</v>
      </c>
      <c r="V39" t="s">
        <v>164</v>
      </c>
      <c r="W39">
        <v>80</v>
      </c>
      <c r="X39">
        <f t="shared" si="0"/>
        <v>80</v>
      </c>
      <c r="Y39" t="s">
        <v>40</v>
      </c>
      <c r="Z39" t="s">
        <v>165</v>
      </c>
      <c r="AA39" t="s">
        <v>166</v>
      </c>
    </row>
    <row r="40" spans="2:27" ht="60" customHeight="1" x14ac:dyDescent="0.25">
      <c r="B40" t="s">
        <v>109</v>
      </c>
      <c r="C40" t="s">
        <v>24</v>
      </c>
      <c r="D40" t="s">
        <v>171</v>
      </c>
      <c r="E40" t="s">
        <v>26</v>
      </c>
      <c r="F40" t="s">
        <v>27</v>
      </c>
      <c r="G40" t="s">
        <v>28</v>
      </c>
      <c r="H40" t="s">
        <v>56</v>
      </c>
      <c r="I40" t="s">
        <v>94</v>
      </c>
      <c r="J40" t="s">
        <v>119</v>
      </c>
      <c r="K40" t="s">
        <v>172</v>
      </c>
      <c r="L40" t="s">
        <v>1608</v>
      </c>
      <c r="N40" t="s">
        <v>161</v>
      </c>
      <c r="O40" t="s">
        <v>73</v>
      </c>
      <c r="P40">
        <v>2</v>
      </c>
      <c r="Q40" t="s">
        <v>35</v>
      </c>
      <c r="R40" t="s">
        <v>35</v>
      </c>
      <c r="S40" t="s">
        <v>36</v>
      </c>
      <c r="T40" t="s">
        <v>162</v>
      </c>
      <c r="U40" t="s">
        <v>163</v>
      </c>
      <c r="V40" t="s">
        <v>164</v>
      </c>
      <c r="W40">
        <v>80</v>
      </c>
      <c r="X40">
        <f t="shared" si="0"/>
        <v>160</v>
      </c>
      <c r="Y40" t="s">
        <v>40</v>
      </c>
      <c r="Z40" t="s">
        <v>165</v>
      </c>
      <c r="AA40" t="s">
        <v>166</v>
      </c>
    </row>
    <row r="41" spans="2:27" ht="60" customHeight="1" x14ac:dyDescent="0.25">
      <c r="B41" t="s">
        <v>109</v>
      </c>
      <c r="C41" t="s">
        <v>24</v>
      </c>
      <c r="D41" t="s">
        <v>173</v>
      </c>
      <c r="E41" t="s">
        <v>26</v>
      </c>
      <c r="F41" t="s">
        <v>27</v>
      </c>
      <c r="G41" t="s">
        <v>28</v>
      </c>
      <c r="H41" t="s">
        <v>56</v>
      </c>
      <c r="I41" t="s">
        <v>94</v>
      </c>
      <c r="J41" t="s">
        <v>111</v>
      </c>
      <c r="K41" t="s">
        <v>174</v>
      </c>
      <c r="L41" t="s">
        <v>1609</v>
      </c>
      <c r="N41" t="s">
        <v>132</v>
      </c>
      <c r="O41" t="s">
        <v>73</v>
      </c>
      <c r="P41">
        <v>2</v>
      </c>
      <c r="Q41" t="s">
        <v>35</v>
      </c>
      <c r="R41" t="s">
        <v>35</v>
      </c>
      <c r="S41" t="s">
        <v>36</v>
      </c>
      <c r="T41" t="s">
        <v>175</v>
      </c>
      <c r="U41" t="s">
        <v>115</v>
      </c>
      <c r="V41" t="s">
        <v>176</v>
      </c>
      <c r="W41">
        <v>126</v>
      </c>
      <c r="X41">
        <f t="shared" si="0"/>
        <v>252</v>
      </c>
      <c r="Y41" t="s">
        <v>40</v>
      </c>
      <c r="Z41" t="s">
        <v>177</v>
      </c>
      <c r="AA41" t="s">
        <v>35</v>
      </c>
    </row>
    <row r="42" spans="2:27" ht="60" customHeight="1" x14ac:dyDescent="0.25">
      <c r="B42" t="s">
        <v>178</v>
      </c>
      <c r="C42" t="s">
        <v>24</v>
      </c>
      <c r="D42" t="s">
        <v>179</v>
      </c>
      <c r="E42" t="s">
        <v>26</v>
      </c>
      <c r="F42" t="s">
        <v>27</v>
      </c>
      <c r="G42" t="s">
        <v>28</v>
      </c>
      <c r="H42" t="s">
        <v>56</v>
      </c>
      <c r="I42" t="s">
        <v>94</v>
      </c>
      <c r="J42" t="s">
        <v>119</v>
      </c>
      <c r="K42" t="s">
        <v>180</v>
      </c>
      <c r="L42" t="s">
        <v>1606</v>
      </c>
      <c r="N42" t="s">
        <v>121</v>
      </c>
      <c r="O42" t="s">
        <v>76</v>
      </c>
      <c r="P42">
        <v>1</v>
      </c>
      <c r="Q42" t="s">
        <v>35</v>
      </c>
      <c r="R42" t="s">
        <v>35</v>
      </c>
      <c r="S42" t="s">
        <v>36</v>
      </c>
      <c r="T42" t="s">
        <v>122</v>
      </c>
      <c r="U42" t="s">
        <v>123</v>
      </c>
      <c r="V42" t="s">
        <v>124</v>
      </c>
      <c r="W42">
        <v>69</v>
      </c>
      <c r="X42">
        <f t="shared" si="0"/>
        <v>69</v>
      </c>
      <c r="Y42" t="s">
        <v>40</v>
      </c>
      <c r="Z42" t="s">
        <v>125</v>
      </c>
      <c r="AA42" t="s">
        <v>126</v>
      </c>
    </row>
    <row r="43" spans="2:27" ht="60" customHeight="1" x14ac:dyDescent="0.25">
      <c r="B43" t="s">
        <v>178</v>
      </c>
      <c r="C43" t="s">
        <v>24</v>
      </c>
      <c r="D43" t="s">
        <v>181</v>
      </c>
      <c r="E43" t="s">
        <v>26</v>
      </c>
      <c r="F43" t="s">
        <v>27</v>
      </c>
      <c r="G43" t="s">
        <v>28</v>
      </c>
      <c r="H43" t="s">
        <v>56</v>
      </c>
      <c r="I43" t="s">
        <v>94</v>
      </c>
      <c r="J43" t="s">
        <v>111</v>
      </c>
      <c r="K43" t="s">
        <v>182</v>
      </c>
      <c r="L43" t="s">
        <v>1610</v>
      </c>
      <c r="N43" t="s">
        <v>132</v>
      </c>
      <c r="O43" t="s">
        <v>70</v>
      </c>
      <c r="P43">
        <v>1</v>
      </c>
      <c r="Q43" t="s">
        <v>35</v>
      </c>
      <c r="R43" t="s">
        <v>35</v>
      </c>
      <c r="S43" t="s">
        <v>36</v>
      </c>
      <c r="T43" t="s">
        <v>183</v>
      </c>
      <c r="U43" t="s">
        <v>163</v>
      </c>
      <c r="V43" t="s">
        <v>176</v>
      </c>
      <c r="W43">
        <v>126</v>
      </c>
      <c r="X43">
        <f t="shared" si="0"/>
        <v>126</v>
      </c>
      <c r="Y43" t="s">
        <v>40</v>
      </c>
      <c r="Z43" t="s">
        <v>184</v>
      </c>
      <c r="AA43" t="s">
        <v>35</v>
      </c>
    </row>
    <row r="44" spans="2:27" ht="60" customHeight="1" x14ac:dyDescent="0.25">
      <c r="B44" t="s">
        <v>178</v>
      </c>
      <c r="C44" t="s">
        <v>24</v>
      </c>
      <c r="D44" t="s">
        <v>185</v>
      </c>
      <c r="E44" t="s">
        <v>26</v>
      </c>
      <c r="F44" t="s">
        <v>27</v>
      </c>
      <c r="G44" t="s">
        <v>28</v>
      </c>
      <c r="H44" t="s">
        <v>56</v>
      </c>
      <c r="I44" t="s">
        <v>94</v>
      </c>
      <c r="J44" t="s">
        <v>130</v>
      </c>
      <c r="K44" t="s">
        <v>186</v>
      </c>
      <c r="L44" t="s">
        <v>1611</v>
      </c>
      <c r="N44" t="s">
        <v>187</v>
      </c>
      <c r="O44" t="s">
        <v>70</v>
      </c>
      <c r="P44">
        <v>2</v>
      </c>
      <c r="Q44" t="s">
        <v>35</v>
      </c>
      <c r="R44" t="s">
        <v>35</v>
      </c>
      <c r="S44" t="s">
        <v>36</v>
      </c>
      <c r="T44" t="s">
        <v>188</v>
      </c>
      <c r="U44" t="s">
        <v>123</v>
      </c>
      <c r="V44" t="s">
        <v>189</v>
      </c>
      <c r="W44">
        <v>138</v>
      </c>
      <c r="X44">
        <f t="shared" si="0"/>
        <v>276</v>
      </c>
      <c r="Y44" t="s">
        <v>40</v>
      </c>
      <c r="Z44" t="s">
        <v>190</v>
      </c>
      <c r="AA44" t="s">
        <v>191</v>
      </c>
    </row>
    <row r="45" spans="2:27" ht="60" customHeight="1" x14ac:dyDescent="0.25">
      <c r="B45" t="s">
        <v>178</v>
      </c>
      <c r="C45" t="s">
        <v>24</v>
      </c>
      <c r="D45" t="s">
        <v>192</v>
      </c>
      <c r="E45" t="s">
        <v>26</v>
      </c>
      <c r="F45" t="s">
        <v>27</v>
      </c>
      <c r="G45" t="s">
        <v>28</v>
      </c>
      <c r="H45" t="s">
        <v>56</v>
      </c>
      <c r="I45" t="s">
        <v>94</v>
      </c>
      <c r="J45" t="s">
        <v>130</v>
      </c>
      <c r="K45" t="s">
        <v>193</v>
      </c>
      <c r="L45" t="s">
        <v>1611</v>
      </c>
      <c r="N45" t="s">
        <v>187</v>
      </c>
      <c r="O45" t="s">
        <v>76</v>
      </c>
      <c r="P45">
        <v>1</v>
      </c>
      <c r="Q45" t="s">
        <v>35</v>
      </c>
      <c r="R45" t="s">
        <v>35</v>
      </c>
      <c r="S45" t="s">
        <v>36</v>
      </c>
      <c r="T45" t="s">
        <v>188</v>
      </c>
      <c r="U45" t="s">
        <v>123</v>
      </c>
      <c r="V45" t="s">
        <v>189</v>
      </c>
      <c r="W45">
        <v>138</v>
      </c>
      <c r="X45">
        <f t="shared" si="0"/>
        <v>138</v>
      </c>
      <c r="Y45" t="s">
        <v>40</v>
      </c>
      <c r="Z45" t="s">
        <v>190</v>
      </c>
      <c r="AA45" t="s">
        <v>191</v>
      </c>
    </row>
    <row r="46" spans="2:27" ht="60" customHeight="1" x14ac:dyDescent="0.25">
      <c r="B46" t="s">
        <v>178</v>
      </c>
      <c r="C46" t="s">
        <v>24</v>
      </c>
      <c r="D46" t="s">
        <v>194</v>
      </c>
      <c r="E46" t="s">
        <v>26</v>
      </c>
      <c r="F46" t="s">
        <v>27</v>
      </c>
      <c r="G46" t="s">
        <v>28</v>
      </c>
      <c r="H46" t="s">
        <v>56</v>
      </c>
      <c r="I46" t="s">
        <v>94</v>
      </c>
      <c r="J46" t="s">
        <v>130</v>
      </c>
      <c r="K46" t="s">
        <v>195</v>
      </c>
      <c r="L46" t="s">
        <v>1611</v>
      </c>
      <c r="N46" t="s">
        <v>187</v>
      </c>
      <c r="O46" t="s">
        <v>67</v>
      </c>
      <c r="P46">
        <v>1</v>
      </c>
      <c r="Q46" t="s">
        <v>35</v>
      </c>
      <c r="R46" t="s">
        <v>35</v>
      </c>
      <c r="S46" t="s">
        <v>36</v>
      </c>
      <c r="T46" t="s">
        <v>188</v>
      </c>
      <c r="U46" t="s">
        <v>123</v>
      </c>
      <c r="V46" t="s">
        <v>189</v>
      </c>
      <c r="W46">
        <v>138</v>
      </c>
      <c r="X46">
        <f t="shared" si="0"/>
        <v>138</v>
      </c>
      <c r="Y46" t="s">
        <v>40</v>
      </c>
      <c r="Z46" t="s">
        <v>190</v>
      </c>
      <c r="AA46" t="s">
        <v>191</v>
      </c>
    </row>
    <row r="47" spans="2:27" ht="60" customHeight="1" x14ac:dyDescent="0.25">
      <c r="B47" t="s">
        <v>178</v>
      </c>
      <c r="C47" t="s">
        <v>24</v>
      </c>
      <c r="D47" t="s">
        <v>196</v>
      </c>
      <c r="E47" t="s">
        <v>26</v>
      </c>
      <c r="F47" t="s">
        <v>27</v>
      </c>
      <c r="G47" t="s">
        <v>28</v>
      </c>
      <c r="H47" t="s">
        <v>56</v>
      </c>
      <c r="I47" t="s">
        <v>94</v>
      </c>
      <c r="J47" t="s">
        <v>130</v>
      </c>
      <c r="K47" t="s">
        <v>197</v>
      </c>
      <c r="L47" t="s">
        <v>1611</v>
      </c>
      <c r="N47" t="s">
        <v>187</v>
      </c>
      <c r="O47" t="s">
        <v>73</v>
      </c>
      <c r="P47">
        <v>2</v>
      </c>
      <c r="Q47" t="s">
        <v>35</v>
      </c>
      <c r="R47" t="s">
        <v>35</v>
      </c>
      <c r="S47" t="s">
        <v>36</v>
      </c>
      <c r="T47" t="s">
        <v>188</v>
      </c>
      <c r="U47" t="s">
        <v>123</v>
      </c>
      <c r="V47" t="s">
        <v>189</v>
      </c>
      <c r="W47">
        <v>138</v>
      </c>
      <c r="X47">
        <f t="shared" si="0"/>
        <v>276</v>
      </c>
      <c r="Y47" t="s">
        <v>40</v>
      </c>
      <c r="Z47" t="s">
        <v>190</v>
      </c>
      <c r="AA47" t="s">
        <v>191</v>
      </c>
    </row>
    <row r="48" spans="2:27" ht="60" customHeight="1" x14ac:dyDescent="0.25">
      <c r="B48" t="s">
        <v>178</v>
      </c>
      <c r="C48" t="s">
        <v>24</v>
      </c>
      <c r="D48" t="s">
        <v>198</v>
      </c>
      <c r="E48" t="s">
        <v>26</v>
      </c>
      <c r="F48" t="s">
        <v>27</v>
      </c>
      <c r="G48" t="s">
        <v>28</v>
      </c>
      <c r="H48" t="s">
        <v>56</v>
      </c>
      <c r="I48" t="s">
        <v>94</v>
      </c>
      <c r="J48" t="s">
        <v>111</v>
      </c>
      <c r="K48" t="s">
        <v>199</v>
      </c>
      <c r="L48" t="s">
        <v>1610</v>
      </c>
      <c r="N48" t="s">
        <v>132</v>
      </c>
      <c r="O48" t="s">
        <v>76</v>
      </c>
      <c r="P48">
        <v>1</v>
      </c>
      <c r="Q48" t="s">
        <v>35</v>
      </c>
      <c r="R48" t="s">
        <v>35</v>
      </c>
      <c r="S48" t="s">
        <v>36</v>
      </c>
      <c r="T48" t="s">
        <v>183</v>
      </c>
      <c r="U48" t="s">
        <v>163</v>
      </c>
      <c r="V48" t="s">
        <v>176</v>
      </c>
      <c r="W48">
        <v>126</v>
      </c>
      <c r="X48">
        <f t="shared" si="0"/>
        <v>126</v>
      </c>
      <c r="Y48" t="s">
        <v>40</v>
      </c>
      <c r="Z48" t="s">
        <v>184</v>
      </c>
      <c r="AA48" t="s">
        <v>35</v>
      </c>
    </row>
    <row r="49" spans="2:27" ht="60" customHeight="1" x14ac:dyDescent="0.25">
      <c r="B49" t="s">
        <v>178</v>
      </c>
      <c r="C49" t="s">
        <v>24</v>
      </c>
      <c r="D49" t="s">
        <v>200</v>
      </c>
      <c r="E49" t="s">
        <v>26</v>
      </c>
      <c r="F49" t="s">
        <v>27</v>
      </c>
      <c r="G49" t="s">
        <v>28</v>
      </c>
      <c r="H49" t="s">
        <v>56</v>
      </c>
      <c r="I49" t="s">
        <v>94</v>
      </c>
      <c r="J49" t="s">
        <v>130</v>
      </c>
      <c r="K49" t="s">
        <v>201</v>
      </c>
      <c r="L49" t="s">
        <v>1611</v>
      </c>
      <c r="N49" t="s">
        <v>187</v>
      </c>
      <c r="O49" t="s">
        <v>60</v>
      </c>
      <c r="P49">
        <v>2</v>
      </c>
      <c r="Q49" t="s">
        <v>35</v>
      </c>
      <c r="R49" t="s">
        <v>35</v>
      </c>
      <c r="S49" t="s">
        <v>36</v>
      </c>
      <c r="T49" t="s">
        <v>188</v>
      </c>
      <c r="U49" t="s">
        <v>123</v>
      </c>
      <c r="V49" t="s">
        <v>189</v>
      </c>
      <c r="W49">
        <v>138</v>
      </c>
      <c r="X49">
        <f t="shared" si="0"/>
        <v>276</v>
      </c>
      <c r="Y49" t="s">
        <v>40</v>
      </c>
      <c r="Z49" t="s">
        <v>190</v>
      </c>
      <c r="AA49" t="s">
        <v>191</v>
      </c>
    </row>
    <row r="50" spans="2:27" ht="60" customHeight="1" x14ac:dyDescent="0.25">
      <c r="B50" t="s">
        <v>178</v>
      </c>
      <c r="C50" t="s">
        <v>24</v>
      </c>
      <c r="D50" t="s">
        <v>202</v>
      </c>
      <c r="E50" t="s">
        <v>26</v>
      </c>
      <c r="F50" t="s">
        <v>27</v>
      </c>
      <c r="G50" t="s">
        <v>28</v>
      </c>
      <c r="H50" t="s">
        <v>56</v>
      </c>
      <c r="I50" t="s">
        <v>94</v>
      </c>
      <c r="J50" t="s">
        <v>119</v>
      </c>
      <c r="K50" t="s">
        <v>203</v>
      </c>
      <c r="L50" t="s">
        <v>1606</v>
      </c>
      <c r="N50" t="s">
        <v>121</v>
      </c>
      <c r="O50" t="s">
        <v>73</v>
      </c>
      <c r="P50">
        <v>2</v>
      </c>
      <c r="Q50" t="s">
        <v>35</v>
      </c>
      <c r="R50" t="s">
        <v>35</v>
      </c>
      <c r="S50" t="s">
        <v>36</v>
      </c>
      <c r="T50" t="s">
        <v>122</v>
      </c>
      <c r="U50" t="s">
        <v>123</v>
      </c>
      <c r="V50" t="s">
        <v>124</v>
      </c>
      <c r="W50">
        <v>69</v>
      </c>
      <c r="X50">
        <f t="shared" si="0"/>
        <v>138</v>
      </c>
      <c r="Y50" t="s">
        <v>40</v>
      </c>
      <c r="Z50" t="s">
        <v>125</v>
      </c>
      <c r="AA50" t="s">
        <v>126</v>
      </c>
    </row>
    <row r="51" spans="2:27" ht="60" customHeight="1" x14ac:dyDescent="0.25">
      <c r="B51" t="s">
        <v>204</v>
      </c>
      <c r="C51" t="s">
        <v>24</v>
      </c>
      <c r="D51" t="s">
        <v>205</v>
      </c>
      <c r="E51" t="s">
        <v>26</v>
      </c>
      <c r="F51" t="s">
        <v>27</v>
      </c>
      <c r="G51" t="s">
        <v>28</v>
      </c>
      <c r="H51" t="s">
        <v>206</v>
      </c>
      <c r="I51" t="s">
        <v>94</v>
      </c>
      <c r="J51" t="s">
        <v>207</v>
      </c>
      <c r="K51" t="s">
        <v>208</v>
      </c>
      <c r="L51" t="s">
        <v>1612</v>
      </c>
      <c r="N51" t="s">
        <v>209</v>
      </c>
      <c r="O51" t="s">
        <v>60</v>
      </c>
      <c r="P51">
        <v>9</v>
      </c>
      <c r="Q51" t="s">
        <v>35</v>
      </c>
      <c r="R51" t="s">
        <v>35</v>
      </c>
      <c r="S51" t="s">
        <v>36</v>
      </c>
      <c r="T51" t="s">
        <v>210</v>
      </c>
      <c r="U51" t="s">
        <v>115</v>
      </c>
      <c r="V51" t="s">
        <v>211</v>
      </c>
      <c r="W51">
        <v>80</v>
      </c>
      <c r="X51">
        <f t="shared" si="0"/>
        <v>720</v>
      </c>
      <c r="Y51" t="s">
        <v>40</v>
      </c>
      <c r="Z51" t="s">
        <v>212</v>
      </c>
      <c r="AA51" t="s">
        <v>35</v>
      </c>
    </row>
    <row r="52" spans="2:27" ht="60" customHeight="1" x14ac:dyDescent="0.25">
      <c r="B52" t="s">
        <v>204</v>
      </c>
      <c r="C52" t="s">
        <v>24</v>
      </c>
      <c r="D52" t="s">
        <v>213</v>
      </c>
      <c r="E52" t="s">
        <v>26</v>
      </c>
      <c r="F52" t="s">
        <v>27</v>
      </c>
      <c r="G52" t="s">
        <v>28</v>
      </c>
      <c r="H52" t="s">
        <v>206</v>
      </c>
      <c r="I52" t="s">
        <v>94</v>
      </c>
      <c r="J52" t="s">
        <v>207</v>
      </c>
      <c r="K52" t="s">
        <v>214</v>
      </c>
      <c r="L52" t="s">
        <v>1612</v>
      </c>
      <c r="N52" t="s">
        <v>209</v>
      </c>
      <c r="O52" t="s">
        <v>70</v>
      </c>
      <c r="P52">
        <v>30</v>
      </c>
      <c r="Q52" t="s">
        <v>35</v>
      </c>
      <c r="R52" t="s">
        <v>35</v>
      </c>
      <c r="S52" t="s">
        <v>36</v>
      </c>
      <c r="T52" t="s">
        <v>210</v>
      </c>
      <c r="U52" t="s">
        <v>115</v>
      </c>
      <c r="V52" t="s">
        <v>211</v>
      </c>
      <c r="W52">
        <v>80</v>
      </c>
      <c r="X52">
        <f t="shared" si="0"/>
        <v>2400</v>
      </c>
      <c r="Y52" t="s">
        <v>40</v>
      </c>
      <c r="Z52" t="s">
        <v>212</v>
      </c>
      <c r="AA52" t="s">
        <v>35</v>
      </c>
    </row>
    <row r="53" spans="2:27" ht="60" customHeight="1" x14ac:dyDescent="0.25">
      <c r="B53" t="s">
        <v>204</v>
      </c>
      <c r="C53" t="s">
        <v>24</v>
      </c>
      <c r="D53" t="s">
        <v>215</v>
      </c>
      <c r="E53" t="s">
        <v>26</v>
      </c>
      <c r="F53" t="s">
        <v>27</v>
      </c>
      <c r="G53" t="s">
        <v>28</v>
      </c>
      <c r="H53" t="s">
        <v>206</v>
      </c>
      <c r="I53" t="s">
        <v>94</v>
      </c>
      <c r="J53" t="s">
        <v>207</v>
      </c>
      <c r="K53" t="s">
        <v>216</v>
      </c>
      <c r="L53" t="s">
        <v>1612</v>
      </c>
      <c r="N53" t="s">
        <v>209</v>
      </c>
      <c r="O53" t="s">
        <v>67</v>
      </c>
      <c r="P53">
        <v>10</v>
      </c>
      <c r="Q53" t="s">
        <v>35</v>
      </c>
      <c r="R53" t="s">
        <v>35</v>
      </c>
      <c r="S53" t="s">
        <v>36</v>
      </c>
      <c r="T53" t="s">
        <v>210</v>
      </c>
      <c r="U53" t="s">
        <v>115</v>
      </c>
      <c r="V53" t="s">
        <v>211</v>
      </c>
      <c r="W53">
        <v>80</v>
      </c>
      <c r="X53">
        <f t="shared" si="0"/>
        <v>800</v>
      </c>
      <c r="Y53" t="s">
        <v>40</v>
      </c>
      <c r="Z53" t="s">
        <v>212</v>
      </c>
      <c r="AA53" t="s">
        <v>35</v>
      </c>
    </row>
    <row r="54" spans="2:27" ht="60" customHeight="1" x14ac:dyDescent="0.25">
      <c r="B54" t="s">
        <v>204</v>
      </c>
      <c r="C54" t="s">
        <v>24</v>
      </c>
      <c r="D54" t="s">
        <v>217</v>
      </c>
      <c r="E54" t="s">
        <v>26</v>
      </c>
      <c r="F54" t="s">
        <v>27</v>
      </c>
      <c r="G54" t="s">
        <v>28</v>
      </c>
      <c r="H54" t="s">
        <v>206</v>
      </c>
      <c r="I54" t="s">
        <v>94</v>
      </c>
      <c r="J54" t="s">
        <v>207</v>
      </c>
      <c r="K54" t="s">
        <v>218</v>
      </c>
      <c r="L54" t="s">
        <v>1612</v>
      </c>
      <c r="N54" t="s">
        <v>209</v>
      </c>
      <c r="O54" t="s">
        <v>73</v>
      </c>
      <c r="P54">
        <v>16</v>
      </c>
      <c r="Q54" t="s">
        <v>35</v>
      </c>
      <c r="R54" t="s">
        <v>35</v>
      </c>
      <c r="S54" t="s">
        <v>36</v>
      </c>
      <c r="T54" t="s">
        <v>210</v>
      </c>
      <c r="U54" t="s">
        <v>115</v>
      </c>
      <c r="V54" t="s">
        <v>211</v>
      </c>
      <c r="W54">
        <v>80</v>
      </c>
      <c r="X54">
        <f t="shared" si="0"/>
        <v>1280</v>
      </c>
      <c r="Y54" t="s">
        <v>40</v>
      </c>
      <c r="Z54" t="s">
        <v>212</v>
      </c>
      <c r="AA54" t="s">
        <v>35</v>
      </c>
    </row>
    <row r="55" spans="2:27" ht="60" customHeight="1" x14ac:dyDescent="0.25">
      <c r="B55" t="s">
        <v>219</v>
      </c>
      <c r="C55" t="s">
        <v>24</v>
      </c>
      <c r="D55" t="s">
        <v>205</v>
      </c>
      <c r="E55" t="s">
        <v>26</v>
      </c>
      <c r="F55" t="s">
        <v>27</v>
      </c>
      <c r="G55" t="s">
        <v>28</v>
      </c>
      <c r="H55" t="s">
        <v>206</v>
      </c>
      <c r="I55" t="s">
        <v>94</v>
      </c>
      <c r="J55" t="s">
        <v>207</v>
      </c>
      <c r="K55" t="s">
        <v>208</v>
      </c>
      <c r="L55" t="s">
        <v>1612</v>
      </c>
      <c r="N55" t="s">
        <v>209</v>
      </c>
      <c r="O55" t="s">
        <v>60</v>
      </c>
      <c r="P55">
        <v>21</v>
      </c>
      <c r="Q55" t="s">
        <v>35</v>
      </c>
      <c r="R55" t="s">
        <v>35</v>
      </c>
      <c r="S55" t="s">
        <v>36</v>
      </c>
      <c r="T55" t="s">
        <v>210</v>
      </c>
      <c r="U55" t="s">
        <v>115</v>
      </c>
      <c r="V55" t="s">
        <v>211</v>
      </c>
      <c r="W55">
        <v>80</v>
      </c>
      <c r="X55">
        <f t="shared" si="0"/>
        <v>1680</v>
      </c>
      <c r="Y55" t="s">
        <v>40</v>
      </c>
      <c r="Z55" t="s">
        <v>212</v>
      </c>
      <c r="AA55" t="s">
        <v>35</v>
      </c>
    </row>
    <row r="56" spans="2:27" ht="60" customHeight="1" x14ac:dyDescent="0.25">
      <c r="B56" t="s">
        <v>219</v>
      </c>
      <c r="C56" t="s">
        <v>24</v>
      </c>
      <c r="D56" t="s">
        <v>217</v>
      </c>
      <c r="E56" t="s">
        <v>26</v>
      </c>
      <c r="F56" t="s">
        <v>27</v>
      </c>
      <c r="G56" t="s">
        <v>28</v>
      </c>
      <c r="H56" t="s">
        <v>206</v>
      </c>
      <c r="I56" t="s">
        <v>94</v>
      </c>
      <c r="J56" t="s">
        <v>207</v>
      </c>
      <c r="K56" t="s">
        <v>218</v>
      </c>
      <c r="L56" t="s">
        <v>1612</v>
      </c>
      <c r="N56" t="s">
        <v>209</v>
      </c>
      <c r="O56" t="s">
        <v>73</v>
      </c>
      <c r="P56">
        <v>14</v>
      </c>
      <c r="Q56" t="s">
        <v>35</v>
      </c>
      <c r="R56" t="s">
        <v>35</v>
      </c>
      <c r="S56" t="s">
        <v>36</v>
      </c>
      <c r="T56" t="s">
        <v>210</v>
      </c>
      <c r="U56" t="s">
        <v>115</v>
      </c>
      <c r="V56" t="s">
        <v>211</v>
      </c>
      <c r="W56">
        <v>80</v>
      </c>
      <c r="X56">
        <f t="shared" si="0"/>
        <v>1120</v>
      </c>
      <c r="Y56" t="s">
        <v>40</v>
      </c>
      <c r="Z56" t="s">
        <v>212</v>
      </c>
      <c r="AA56" t="s">
        <v>35</v>
      </c>
    </row>
    <row r="57" spans="2:27" ht="60" customHeight="1" x14ac:dyDescent="0.25">
      <c r="B57" t="s">
        <v>220</v>
      </c>
      <c r="C57" t="s">
        <v>24</v>
      </c>
      <c r="D57" t="s">
        <v>221</v>
      </c>
      <c r="E57" t="s">
        <v>26</v>
      </c>
      <c r="F57" t="s">
        <v>27</v>
      </c>
      <c r="G57" t="s">
        <v>28</v>
      </c>
      <c r="H57" t="s">
        <v>222</v>
      </c>
      <c r="I57" t="s">
        <v>30</v>
      </c>
      <c r="J57" t="s">
        <v>223</v>
      </c>
      <c r="K57" t="s">
        <v>224</v>
      </c>
      <c r="L57" t="s">
        <v>1613</v>
      </c>
      <c r="N57" t="s">
        <v>225</v>
      </c>
      <c r="O57" t="s">
        <v>226</v>
      </c>
      <c r="P57">
        <v>3</v>
      </c>
      <c r="Q57" t="s">
        <v>35</v>
      </c>
      <c r="R57" t="s">
        <v>35</v>
      </c>
      <c r="S57" t="s">
        <v>36</v>
      </c>
      <c r="T57" t="s">
        <v>227</v>
      </c>
      <c r="U57" t="s">
        <v>38</v>
      </c>
      <c r="V57" t="s">
        <v>228</v>
      </c>
      <c r="W57">
        <v>115</v>
      </c>
      <c r="X57">
        <f t="shared" si="0"/>
        <v>345</v>
      </c>
      <c r="Y57" t="s">
        <v>40</v>
      </c>
      <c r="Z57" t="s">
        <v>212</v>
      </c>
      <c r="AA57" t="s">
        <v>35</v>
      </c>
    </row>
    <row r="58" spans="2:27" ht="60" customHeight="1" x14ac:dyDescent="0.25">
      <c r="B58" t="s">
        <v>220</v>
      </c>
      <c r="C58" t="s">
        <v>24</v>
      </c>
      <c r="D58" t="s">
        <v>229</v>
      </c>
      <c r="E58" t="s">
        <v>26</v>
      </c>
      <c r="F58" t="s">
        <v>27</v>
      </c>
      <c r="G58" t="s">
        <v>28</v>
      </c>
      <c r="H58" t="s">
        <v>222</v>
      </c>
      <c r="I58" t="s">
        <v>30</v>
      </c>
      <c r="J58" t="s">
        <v>223</v>
      </c>
      <c r="K58" t="s">
        <v>230</v>
      </c>
      <c r="L58" t="s">
        <v>1614</v>
      </c>
      <c r="N58" t="s">
        <v>231</v>
      </c>
      <c r="O58" t="s">
        <v>226</v>
      </c>
      <c r="P58">
        <v>3</v>
      </c>
      <c r="Q58" t="s">
        <v>35</v>
      </c>
      <c r="R58" t="s">
        <v>35</v>
      </c>
      <c r="S58" t="s">
        <v>36</v>
      </c>
      <c r="T58" t="s">
        <v>232</v>
      </c>
      <c r="U58" t="s">
        <v>38</v>
      </c>
      <c r="V58" t="s">
        <v>228</v>
      </c>
      <c r="W58">
        <v>138</v>
      </c>
      <c r="X58">
        <f t="shared" si="0"/>
        <v>414</v>
      </c>
      <c r="Y58" t="s">
        <v>40</v>
      </c>
      <c r="Z58" t="s">
        <v>233</v>
      </c>
      <c r="AA58" t="s">
        <v>35</v>
      </c>
    </row>
    <row r="59" spans="2:27" ht="60" customHeight="1" x14ac:dyDescent="0.25">
      <c r="B59" t="s">
        <v>220</v>
      </c>
      <c r="C59" t="s">
        <v>24</v>
      </c>
      <c r="D59" t="s">
        <v>234</v>
      </c>
      <c r="E59" t="s">
        <v>26</v>
      </c>
      <c r="F59" t="s">
        <v>27</v>
      </c>
      <c r="G59" t="s">
        <v>28</v>
      </c>
      <c r="H59" t="s">
        <v>222</v>
      </c>
      <c r="I59" t="s">
        <v>30</v>
      </c>
      <c r="J59" t="s">
        <v>223</v>
      </c>
      <c r="K59" t="s">
        <v>235</v>
      </c>
      <c r="L59" t="s">
        <v>1615</v>
      </c>
      <c r="N59" t="s">
        <v>236</v>
      </c>
      <c r="O59" t="s">
        <v>226</v>
      </c>
      <c r="P59">
        <v>1</v>
      </c>
      <c r="Q59" t="s">
        <v>35</v>
      </c>
      <c r="R59" t="s">
        <v>35</v>
      </c>
      <c r="S59" t="s">
        <v>36</v>
      </c>
      <c r="T59" t="s">
        <v>237</v>
      </c>
      <c r="U59" t="s">
        <v>238</v>
      </c>
      <c r="V59" t="s">
        <v>228</v>
      </c>
      <c r="W59">
        <v>207</v>
      </c>
      <c r="X59">
        <f t="shared" si="0"/>
        <v>207</v>
      </c>
      <c r="Y59" t="s">
        <v>40</v>
      </c>
      <c r="Z59" t="s">
        <v>239</v>
      </c>
      <c r="AA59" t="s">
        <v>240</v>
      </c>
    </row>
    <row r="60" spans="2:27" ht="60" customHeight="1" x14ac:dyDescent="0.25">
      <c r="B60" t="s">
        <v>220</v>
      </c>
      <c r="C60" t="s">
        <v>24</v>
      </c>
      <c r="D60" t="s">
        <v>241</v>
      </c>
      <c r="E60" t="s">
        <v>26</v>
      </c>
      <c r="F60" t="s">
        <v>27</v>
      </c>
      <c r="G60" t="s">
        <v>28</v>
      </c>
      <c r="H60" t="s">
        <v>222</v>
      </c>
      <c r="I60" t="s">
        <v>30</v>
      </c>
      <c r="J60" t="s">
        <v>223</v>
      </c>
      <c r="K60" t="s">
        <v>242</v>
      </c>
      <c r="L60" t="s">
        <v>1616</v>
      </c>
      <c r="N60" t="s">
        <v>243</v>
      </c>
      <c r="O60" t="s">
        <v>226</v>
      </c>
      <c r="P60">
        <v>3</v>
      </c>
      <c r="Q60" t="s">
        <v>35</v>
      </c>
      <c r="R60" t="s">
        <v>35</v>
      </c>
      <c r="S60" t="s">
        <v>36</v>
      </c>
      <c r="T60" t="s">
        <v>244</v>
      </c>
      <c r="U60" t="s">
        <v>238</v>
      </c>
      <c r="V60" t="s">
        <v>245</v>
      </c>
      <c r="W60">
        <v>161</v>
      </c>
      <c r="X60">
        <f t="shared" si="0"/>
        <v>483</v>
      </c>
      <c r="Y60" t="s">
        <v>40</v>
      </c>
      <c r="Z60" t="s">
        <v>246</v>
      </c>
      <c r="AA60" t="s">
        <v>35</v>
      </c>
    </row>
    <row r="61" spans="2:27" ht="60" customHeight="1" x14ac:dyDescent="0.25">
      <c r="B61" t="s">
        <v>247</v>
      </c>
      <c r="C61" t="s">
        <v>24</v>
      </c>
      <c r="D61" t="s">
        <v>234</v>
      </c>
      <c r="E61" t="s">
        <v>26</v>
      </c>
      <c r="F61" t="s">
        <v>27</v>
      </c>
      <c r="G61" t="s">
        <v>28</v>
      </c>
      <c r="H61" t="s">
        <v>222</v>
      </c>
      <c r="I61" t="s">
        <v>30</v>
      </c>
      <c r="J61" t="s">
        <v>223</v>
      </c>
      <c r="K61" t="s">
        <v>235</v>
      </c>
      <c r="L61" t="s">
        <v>1615</v>
      </c>
      <c r="N61" t="s">
        <v>236</v>
      </c>
      <c r="O61" t="s">
        <v>226</v>
      </c>
      <c r="P61">
        <v>2</v>
      </c>
      <c r="Q61" t="s">
        <v>35</v>
      </c>
      <c r="R61" t="s">
        <v>35</v>
      </c>
      <c r="S61" t="s">
        <v>36</v>
      </c>
      <c r="T61" t="s">
        <v>237</v>
      </c>
      <c r="U61" t="s">
        <v>238</v>
      </c>
      <c r="V61" t="s">
        <v>228</v>
      </c>
      <c r="W61">
        <v>207</v>
      </c>
      <c r="X61">
        <f t="shared" si="0"/>
        <v>414</v>
      </c>
      <c r="Y61" t="s">
        <v>40</v>
      </c>
      <c r="Z61" t="s">
        <v>239</v>
      </c>
      <c r="AA61" t="s">
        <v>240</v>
      </c>
    </row>
    <row r="62" spans="2:27" ht="60" customHeight="1" x14ac:dyDescent="0.25">
      <c r="B62" t="s">
        <v>247</v>
      </c>
      <c r="C62" t="s">
        <v>24</v>
      </c>
      <c r="D62" t="s">
        <v>248</v>
      </c>
      <c r="E62" t="s">
        <v>26</v>
      </c>
      <c r="F62" t="s">
        <v>27</v>
      </c>
      <c r="G62" t="s">
        <v>28</v>
      </c>
      <c r="H62" t="s">
        <v>222</v>
      </c>
      <c r="I62" t="s">
        <v>30</v>
      </c>
      <c r="J62" t="s">
        <v>223</v>
      </c>
      <c r="K62" t="s">
        <v>249</v>
      </c>
      <c r="L62" t="s">
        <v>1617</v>
      </c>
      <c r="N62" t="s">
        <v>243</v>
      </c>
      <c r="O62" t="s">
        <v>226</v>
      </c>
      <c r="P62">
        <v>3</v>
      </c>
      <c r="Q62" t="s">
        <v>35</v>
      </c>
      <c r="R62" t="s">
        <v>35</v>
      </c>
      <c r="S62" t="s">
        <v>36</v>
      </c>
      <c r="T62" t="s">
        <v>250</v>
      </c>
      <c r="U62" t="s">
        <v>38</v>
      </c>
      <c r="V62" t="s">
        <v>245</v>
      </c>
      <c r="W62">
        <v>207</v>
      </c>
      <c r="X62">
        <f t="shared" si="0"/>
        <v>621</v>
      </c>
      <c r="Y62" t="s">
        <v>40</v>
      </c>
      <c r="Z62" t="s">
        <v>251</v>
      </c>
      <c r="AA62" t="s">
        <v>35</v>
      </c>
    </row>
    <row r="63" spans="2:27" ht="60" customHeight="1" x14ac:dyDescent="0.25">
      <c r="B63" t="s">
        <v>252</v>
      </c>
      <c r="C63" t="s">
        <v>24</v>
      </c>
      <c r="D63" t="s">
        <v>253</v>
      </c>
      <c r="E63" t="s">
        <v>26</v>
      </c>
      <c r="F63" t="s">
        <v>27</v>
      </c>
      <c r="G63" t="s">
        <v>28</v>
      </c>
      <c r="H63" t="s">
        <v>254</v>
      </c>
      <c r="I63" t="s">
        <v>94</v>
      </c>
      <c r="J63" t="s">
        <v>255</v>
      </c>
      <c r="K63" t="s">
        <v>256</v>
      </c>
      <c r="L63" t="s">
        <v>1618</v>
      </c>
      <c r="N63" t="s">
        <v>257</v>
      </c>
      <c r="O63" t="s">
        <v>226</v>
      </c>
      <c r="P63">
        <v>35</v>
      </c>
      <c r="Q63" t="s">
        <v>35</v>
      </c>
      <c r="R63" t="s">
        <v>35</v>
      </c>
      <c r="S63" t="s">
        <v>36</v>
      </c>
      <c r="T63" t="s">
        <v>258</v>
      </c>
      <c r="U63" t="s">
        <v>238</v>
      </c>
      <c r="V63" t="s">
        <v>259</v>
      </c>
      <c r="W63">
        <v>46</v>
      </c>
      <c r="X63">
        <f t="shared" si="0"/>
        <v>1610</v>
      </c>
      <c r="Y63" t="s">
        <v>40</v>
      </c>
      <c r="Z63" t="s">
        <v>177</v>
      </c>
      <c r="AA63" t="s">
        <v>35</v>
      </c>
    </row>
    <row r="64" spans="2:27" ht="60" customHeight="1" x14ac:dyDescent="0.25">
      <c r="B64" t="s">
        <v>260</v>
      </c>
      <c r="C64" t="s">
        <v>24</v>
      </c>
      <c r="D64" t="s">
        <v>261</v>
      </c>
      <c r="E64" t="s">
        <v>26</v>
      </c>
      <c r="F64" t="s">
        <v>27</v>
      </c>
      <c r="G64" t="s">
        <v>28</v>
      </c>
      <c r="H64" t="s">
        <v>254</v>
      </c>
      <c r="I64" t="s">
        <v>94</v>
      </c>
      <c r="J64" t="s">
        <v>255</v>
      </c>
      <c r="K64" t="s">
        <v>262</v>
      </c>
      <c r="L64" t="s">
        <v>1619</v>
      </c>
      <c r="N64" t="s">
        <v>263</v>
      </c>
      <c r="O64" t="s">
        <v>226</v>
      </c>
      <c r="P64">
        <v>15</v>
      </c>
      <c r="Q64" t="s">
        <v>35</v>
      </c>
      <c r="R64" t="s">
        <v>35</v>
      </c>
      <c r="S64" t="s">
        <v>36</v>
      </c>
      <c r="T64" t="s">
        <v>264</v>
      </c>
      <c r="U64" t="s">
        <v>38</v>
      </c>
      <c r="V64" t="s">
        <v>259</v>
      </c>
      <c r="W64">
        <v>57</v>
      </c>
      <c r="X64">
        <f t="shared" si="0"/>
        <v>855</v>
      </c>
      <c r="Y64" t="s">
        <v>40</v>
      </c>
      <c r="Z64" t="s">
        <v>177</v>
      </c>
      <c r="AA64" t="s">
        <v>35</v>
      </c>
    </row>
    <row r="65" spans="2:27" ht="60" customHeight="1" x14ac:dyDescent="0.25">
      <c r="B65" t="s">
        <v>260</v>
      </c>
      <c r="C65" t="s">
        <v>24</v>
      </c>
      <c r="D65" t="s">
        <v>253</v>
      </c>
      <c r="E65" t="s">
        <v>26</v>
      </c>
      <c r="F65" t="s">
        <v>27</v>
      </c>
      <c r="G65" t="s">
        <v>28</v>
      </c>
      <c r="H65" t="s">
        <v>254</v>
      </c>
      <c r="I65" t="s">
        <v>94</v>
      </c>
      <c r="J65" t="s">
        <v>255</v>
      </c>
      <c r="K65" t="s">
        <v>256</v>
      </c>
      <c r="L65" t="s">
        <v>1618</v>
      </c>
      <c r="N65" t="s">
        <v>257</v>
      </c>
      <c r="O65" t="s">
        <v>226</v>
      </c>
      <c r="P65">
        <v>25</v>
      </c>
      <c r="Q65" t="s">
        <v>35</v>
      </c>
      <c r="R65" t="s">
        <v>35</v>
      </c>
      <c r="S65" t="s">
        <v>36</v>
      </c>
      <c r="T65" t="s">
        <v>258</v>
      </c>
      <c r="U65" t="s">
        <v>238</v>
      </c>
      <c r="V65" t="s">
        <v>259</v>
      </c>
      <c r="W65">
        <v>46</v>
      </c>
      <c r="X65">
        <f t="shared" si="0"/>
        <v>1150</v>
      </c>
      <c r="Y65" t="s">
        <v>40</v>
      </c>
      <c r="Z65" t="s">
        <v>177</v>
      </c>
      <c r="AA65" t="s">
        <v>35</v>
      </c>
    </row>
    <row r="66" spans="2:27" ht="60" customHeight="1" x14ac:dyDescent="0.25">
      <c r="B66" t="s">
        <v>265</v>
      </c>
      <c r="C66" t="s">
        <v>24</v>
      </c>
      <c r="D66" t="s">
        <v>266</v>
      </c>
      <c r="E66" t="s">
        <v>26</v>
      </c>
      <c r="F66" t="s">
        <v>27</v>
      </c>
      <c r="G66" t="s">
        <v>28</v>
      </c>
      <c r="H66" t="s">
        <v>56</v>
      </c>
      <c r="I66" t="s">
        <v>30</v>
      </c>
      <c r="J66" t="s">
        <v>267</v>
      </c>
      <c r="K66" t="s">
        <v>268</v>
      </c>
      <c r="L66" t="s">
        <v>1620</v>
      </c>
      <c r="N66" t="s">
        <v>81</v>
      </c>
      <c r="O66" t="s">
        <v>76</v>
      </c>
      <c r="P66">
        <v>1</v>
      </c>
      <c r="Q66" t="s">
        <v>35</v>
      </c>
      <c r="R66" t="s">
        <v>35</v>
      </c>
      <c r="S66" t="s">
        <v>36</v>
      </c>
      <c r="T66" t="s">
        <v>269</v>
      </c>
      <c r="U66" t="s">
        <v>83</v>
      </c>
      <c r="V66" t="s">
        <v>270</v>
      </c>
      <c r="W66">
        <v>126</v>
      </c>
      <c r="X66">
        <f t="shared" si="0"/>
        <v>126</v>
      </c>
      <c r="Y66" t="s">
        <v>40</v>
      </c>
      <c r="Z66" t="s">
        <v>184</v>
      </c>
      <c r="AA66" t="s">
        <v>35</v>
      </c>
    </row>
    <row r="67" spans="2:27" ht="60" customHeight="1" x14ac:dyDescent="0.25">
      <c r="B67" t="s">
        <v>265</v>
      </c>
      <c r="C67" t="s">
        <v>24</v>
      </c>
      <c r="D67" t="s">
        <v>271</v>
      </c>
      <c r="E67" t="s">
        <v>26</v>
      </c>
      <c r="F67" t="s">
        <v>27</v>
      </c>
      <c r="G67" t="s">
        <v>28</v>
      </c>
      <c r="H67" t="s">
        <v>56</v>
      </c>
      <c r="I67" t="s">
        <v>30</v>
      </c>
      <c r="J67" t="s">
        <v>79</v>
      </c>
      <c r="K67" t="s">
        <v>272</v>
      </c>
      <c r="L67" t="s">
        <v>1621</v>
      </c>
      <c r="N67" t="s">
        <v>81</v>
      </c>
      <c r="O67" t="s">
        <v>73</v>
      </c>
      <c r="P67">
        <v>2</v>
      </c>
      <c r="Q67" t="s">
        <v>35</v>
      </c>
      <c r="R67" t="s">
        <v>35</v>
      </c>
      <c r="S67" t="s">
        <v>36</v>
      </c>
      <c r="T67" t="s">
        <v>273</v>
      </c>
      <c r="U67" t="s">
        <v>83</v>
      </c>
      <c r="V67" t="s">
        <v>274</v>
      </c>
      <c r="W67">
        <v>149</v>
      </c>
      <c r="X67">
        <f t="shared" ref="X67:X130" si="1">W67*P67</f>
        <v>298</v>
      </c>
      <c r="Y67" t="s">
        <v>40</v>
      </c>
      <c r="Z67" t="s">
        <v>275</v>
      </c>
      <c r="AA67" t="s">
        <v>35</v>
      </c>
    </row>
    <row r="68" spans="2:27" ht="60" customHeight="1" x14ac:dyDescent="0.25">
      <c r="B68" t="s">
        <v>265</v>
      </c>
      <c r="C68" t="s">
        <v>24</v>
      </c>
      <c r="D68" t="s">
        <v>276</v>
      </c>
      <c r="E68" t="s">
        <v>26</v>
      </c>
      <c r="F68" t="s">
        <v>27</v>
      </c>
      <c r="G68" t="s">
        <v>28</v>
      </c>
      <c r="H68" t="s">
        <v>56</v>
      </c>
      <c r="I68" t="s">
        <v>30</v>
      </c>
      <c r="J68" t="s">
        <v>79</v>
      </c>
      <c r="K68" t="s">
        <v>277</v>
      </c>
      <c r="L68" t="s">
        <v>1621</v>
      </c>
      <c r="N68" t="s">
        <v>81</v>
      </c>
      <c r="O68" t="s">
        <v>70</v>
      </c>
      <c r="P68">
        <v>2</v>
      </c>
      <c r="Q68" t="s">
        <v>35</v>
      </c>
      <c r="R68" t="s">
        <v>35</v>
      </c>
      <c r="S68" t="s">
        <v>36</v>
      </c>
      <c r="T68" t="s">
        <v>273</v>
      </c>
      <c r="U68" t="s">
        <v>83</v>
      </c>
      <c r="V68" t="s">
        <v>274</v>
      </c>
      <c r="W68">
        <v>149</v>
      </c>
      <c r="X68">
        <f t="shared" si="1"/>
        <v>298</v>
      </c>
      <c r="Y68" t="s">
        <v>40</v>
      </c>
      <c r="Z68" t="s">
        <v>275</v>
      </c>
      <c r="AA68" t="s">
        <v>35</v>
      </c>
    </row>
    <row r="69" spans="2:27" ht="60" customHeight="1" x14ac:dyDescent="0.25">
      <c r="B69" t="s">
        <v>265</v>
      </c>
      <c r="C69" t="s">
        <v>24</v>
      </c>
      <c r="D69" t="s">
        <v>278</v>
      </c>
      <c r="E69" t="s">
        <v>26</v>
      </c>
      <c r="F69" t="s">
        <v>27</v>
      </c>
      <c r="G69" t="s">
        <v>28</v>
      </c>
      <c r="H69" t="s">
        <v>56</v>
      </c>
      <c r="I69" t="s">
        <v>30</v>
      </c>
      <c r="J69" t="s">
        <v>79</v>
      </c>
      <c r="K69" t="s">
        <v>279</v>
      </c>
      <c r="L69" t="s">
        <v>1621</v>
      </c>
      <c r="N69" t="s">
        <v>81</v>
      </c>
      <c r="O69" t="s">
        <v>67</v>
      </c>
      <c r="P69">
        <v>1</v>
      </c>
      <c r="Q69" t="s">
        <v>35</v>
      </c>
      <c r="R69" t="s">
        <v>35</v>
      </c>
      <c r="S69" t="s">
        <v>36</v>
      </c>
      <c r="T69" t="s">
        <v>273</v>
      </c>
      <c r="U69" t="s">
        <v>83</v>
      </c>
      <c r="V69" t="s">
        <v>274</v>
      </c>
      <c r="W69">
        <v>149</v>
      </c>
      <c r="X69">
        <f t="shared" si="1"/>
        <v>149</v>
      </c>
      <c r="Y69" t="s">
        <v>40</v>
      </c>
      <c r="Z69" t="s">
        <v>275</v>
      </c>
      <c r="AA69" t="s">
        <v>35</v>
      </c>
    </row>
    <row r="70" spans="2:27" ht="60" customHeight="1" x14ac:dyDescent="0.25">
      <c r="B70" t="s">
        <v>265</v>
      </c>
      <c r="C70" t="s">
        <v>24</v>
      </c>
      <c r="D70" t="s">
        <v>280</v>
      </c>
      <c r="E70" t="s">
        <v>26</v>
      </c>
      <c r="F70" t="s">
        <v>27</v>
      </c>
      <c r="G70" t="s">
        <v>28</v>
      </c>
      <c r="H70" t="s">
        <v>56</v>
      </c>
      <c r="I70" t="s">
        <v>30</v>
      </c>
      <c r="J70" t="s">
        <v>267</v>
      </c>
      <c r="K70" t="s">
        <v>281</v>
      </c>
      <c r="L70" t="s">
        <v>1620</v>
      </c>
      <c r="N70" t="s">
        <v>81</v>
      </c>
      <c r="O70" t="s">
        <v>67</v>
      </c>
      <c r="P70">
        <v>1</v>
      </c>
      <c r="Q70" t="s">
        <v>35</v>
      </c>
      <c r="R70" t="s">
        <v>35</v>
      </c>
      <c r="S70" t="s">
        <v>36</v>
      </c>
      <c r="T70" t="s">
        <v>269</v>
      </c>
      <c r="U70" t="s">
        <v>83</v>
      </c>
      <c r="V70" t="s">
        <v>270</v>
      </c>
      <c r="W70">
        <v>126</v>
      </c>
      <c r="X70">
        <f t="shared" si="1"/>
        <v>126</v>
      </c>
      <c r="Y70" t="s">
        <v>40</v>
      </c>
      <c r="Z70" t="s">
        <v>184</v>
      </c>
      <c r="AA70" t="s">
        <v>35</v>
      </c>
    </row>
    <row r="71" spans="2:27" ht="60" customHeight="1" x14ac:dyDescent="0.25">
      <c r="B71" t="s">
        <v>265</v>
      </c>
      <c r="C71" t="s">
        <v>24</v>
      </c>
      <c r="D71" t="s">
        <v>282</v>
      </c>
      <c r="E71" t="s">
        <v>26</v>
      </c>
      <c r="F71" t="s">
        <v>27</v>
      </c>
      <c r="G71" t="s">
        <v>28</v>
      </c>
      <c r="H71" t="s">
        <v>56</v>
      </c>
      <c r="I71" t="s">
        <v>30</v>
      </c>
      <c r="J71" t="s">
        <v>267</v>
      </c>
      <c r="K71" t="s">
        <v>283</v>
      </c>
      <c r="L71" t="s">
        <v>1620</v>
      </c>
      <c r="N71" t="s">
        <v>81</v>
      </c>
      <c r="O71" t="s">
        <v>70</v>
      </c>
      <c r="P71">
        <v>2</v>
      </c>
      <c r="Q71" t="s">
        <v>35</v>
      </c>
      <c r="R71" t="s">
        <v>35</v>
      </c>
      <c r="S71" t="s">
        <v>36</v>
      </c>
      <c r="T71" t="s">
        <v>269</v>
      </c>
      <c r="U71" t="s">
        <v>83</v>
      </c>
      <c r="V71" t="s">
        <v>270</v>
      </c>
      <c r="W71">
        <v>126</v>
      </c>
      <c r="X71">
        <f t="shared" si="1"/>
        <v>252</v>
      </c>
      <c r="Y71" t="s">
        <v>40</v>
      </c>
      <c r="Z71" t="s">
        <v>184</v>
      </c>
      <c r="AA71" t="s">
        <v>35</v>
      </c>
    </row>
    <row r="72" spans="2:27" ht="60" customHeight="1" x14ac:dyDescent="0.25">
      <c r="B72" t="s">
        <v>265</v>
      </c>
      <c r="C72" t="s">
        <v>24</v>
      </c>
      <c r="D72" t="s">
        <v>284</v>
      </c>
      <c r="E72" t="s">
        <v>26</v>
      </c>
      <c r="F72" t="s">
        <v>27</v>
      </c>
      <c r="G72" t="s">
        <v>28</v>
      </c>
      <c r="H72" t="s">
        <v>56</v>
      </c>
      <c r="I72" t="s">
        <v>30</v>
      </c>
      <c r="J72" t="s">
        <v>267</v>
      </c>
      <c r="K72" t="s">
        <v>285</v>
      </c>
      <c r="L72" t="s">
        <v>1620</v>
      </c>
      <c r="N72" t="s">
        <v>81</v>
      </c>
      <c r="O72" t="s">
        <v>73</v>
      </c>
      <c r="P72">
        <v>2</v>
      </c>
      <c r="Q72" t="s">
        <v>35</v>
      </c>
      <c r="R72" t="s">
        <v>35</v>
      </c>
      <c r="S72" t="s">
        <v>36</v>
      </c>
      <c r="T72" t="s">
        <v>269</v>
      </c>
      <c r="U72" t="s">
        <v>83</v>
      </c>
      <c r="V72" t="s">
        <v>270</v>
      </c>
      <c r="W72">
        <v>126</v>
      </c>
      <c r="X72">
        <f t="shared" si="1"/>
        <v>252</v>
      </c>
      <c r="Y72" t="s">
        <v>40</v>
      </c>
      <c r="Z72" t="s">
        <v>184</v>
      </c>
      <c r="AA72" t="s">
        <v>35</v>
      </c>
    </row>
    <row r="73" spans="2:27" ht="60" customHeight="1" x14ac:dyDescent="0.25">
      <c r="B73" t="s">
        <v>265</v>
      </c>
      <c r="C73" t="s">
        <v>24</v>
      </c>
      <c r="D73" t="s">
        <v>286</v>
      </c>
      <c r="E73" t="s">
        <v>26</v>
      </c>
      <c r="F73" t="s">
        <v>27</v>
      </c>
      <c r="G73" t="s">
        <v>28</v>
      </c>
      <c r="H73" t="s">
        <v>56</v>
      </c>
      <c r="I73" t="s">
        <v>30</v>
      </c>
      <c r="J73" t="s">
        <v>267</v>
      </c>
      <c r="K73" t="s">
        <v>287</v>
      </c>
      <c r="L73" t="s">
        <v>1620</v>
      </c>
      <c r="N73" t="s">
        <v>81</v>
      </c>
      <c r="O73" t="s">
        <v>60</v>
      </c>
      <c r="P73">
        <v>2</v>
      </c>
      <c r="Q73" t="s">
        <v>35</v>
      </c>
      <c r="R73" t="s">
        <v>35</v>
      </c>
      <c r="S73" t="s">
        <v>36</v>
      </c>
      <c r="T73" t="s">
        <v>269</v>
      </c>
      <c r="U73" t="s">
        <v>83</v>
      </c>
      <c r="V73" t="s">
        <v>270</v>
      </c>
      <c r="W73">
        <v>126</v>
      </c>
      <c r="X73">
        <f t="shared" si="1"/>
        <v>252</v>
      </c>
      <c r="Y73" t="s">
        <v>40</v>
      </c>
      <c r="Z73" t="s">
        <v>184</v>
      </c>
      <c r="AA73" t="s">
        <v>35</v>
      </c>
    </row>
    <row r="74" spans="2:27" ht="60" customHeight="1" x14ac:dyDescent="0.25">
      <c r="B74" t="s">
        <v>265</v>
      </c>
      <c r="C74" t="s">
        <v>24</v>
      </c>
      <c r="D74" t="s">
        <v>288</v>
      </c>
      <c r="E74" t="s">
        <v>26</v>
      </c>
      <c r="F74" t="s">
        <v>27</v>
      </c>
      <c r="G74" t="s">
        <v>28</v>
      </c>
      <c r="H74" t="s">
        <v>56</v>
      </c>
      <c r="I74" t="s">
        <v>94</v>
      </c>
      <c r="J74" t="s">
        <v>79</v>
      </c>
      <c r="K74" t="s">
        <v>289</v>
      </c>
      <c r="L74" t="s">
        <v>1622</v>
      </c>
      <c r="N74" t="s">
        <v>81</v>
      </c>
      <c r="O74" t="s">
        <v>73</v>
      </c>
      <c r="P74">
        <v>1</v>
      </c>
      <c r="Q74" t="s">
        <v>35</v>
      </c>
      <c r="R74" t="s">
        <v>35</v>
      </c>
      <c r="S74" t="s">
        <v>36</v>
      </c>
      <c r="T74" t="s">
        <v>290</v>
      </c>
      <c r="U74" t="s">
        <v>83</v>
      </c>
      <c r="V74" t="s">
        <v>291</v>
      </c>
      <c r="W74">
        <v>149</v>
      </c>
      <c r="X74">
        <f t="shared" si="1"/>
        <v>149</v>
      </c>
      <c r="Y74" t="s">
        <v>40</v>
      </c>
      <c r="Z74" t="s">
        <v>184</v>
      </c>
      <c r="AA74" t="s">
        <v>35</v>
      </c>
    </row>
    <row r="75" spans="2:27" ht="60" customHeight="1" x14ac:dyDescent="0.25">
      <c r="B75" t="s">
        <v>265</v>
      </c>
      <c r="C75" t="s">
        <v>24</v>
      </c>
      <c r="D75" t="s">
        <v>292</v>
      </c>
      <c r="E75" t="s">
        <v>26</v>
      </c>
      <c r="F75" t="s">
        <v>27</v>
      </c>
      <c r="G75" t="s">
        <v>28</v>
      </c>
      <c r="H75" t="s">
        <v>56</v>
      </c>
      <c r="I75" t="s">
        <v>94</v>
      </c>
      <c r="J75" t="s">
        <v>79</v>
      </c>
      <c r="K75" t="s">
        <v>293</v>
      </c>
      <c r="L75" t="s">
        <v>1622</v>
      </c>
      <c r="N75" t="s">
        <v>81</v>
      </c>
      <c r="O75" t="s">
        <v>67</v>
      </c>
      <c r="P75">
        <v>1</v>
      </c>
      <c r="Q75" t="s">
        <v>35</v>
      </c>
      <c r="R75" t="s">
        <v>35</v>
      </c>
      <c r="S75" t="s">
        <v>36</v>
      </c>
      <c r="T75" t="s">
        <v>290</v>
      </c>
      <c r="U75" t="s">
        <v>83</v>
      </c>
      <c r="V75" t="s">
        <v>291</v>
      </c>
      <c r="W75">
        <v>149</v>
      </c>
      <c r="X75">
        <f t="shared" si="1"/>
        <v>149</v>
      </c>
      <c r="Y75" t="s">
        <v>40</v>
      </c>
      <c r="Z75" t="s">
        <v>184</v>
      </c>
      <c r="AA75" t="s">
        <v>35</v>
      </c>
    </row>
    <row r="76" spans="2:27" ht="60" customHeight="1" x14ac:dyDescent="0.25">
      <c r="B76" t="s">
        <v>294</v>
      </c>
      <c r="C76" t="s">
        <v>24</v>
      </c>
      <c r="D76" t="s">
        <v>295</v>
      </c>
      <c r="E76" t="s">
        <v>26</v>
      </c>
      <c r="F76" t="s">
        <v>27</v>
      </c>
      <c r="G76" t="s">
        <v>28</v>
      </c>
      <c r="H76" t="s">
        <v>56</v>
      </c>
      <c r="I76" t="s">
        <v>94</v>
      </c>
      <c r="J76" t="s">
        <v>79</v>
      </c>
      <c r="K76" t="s">
        <v>296</v>
      </c>
      <c r="L76" t="s">
        <v>1622</v>
      </c>
      <c r="N76" t="s">
        <v>81</v>
      </c>
      <c r="O76" t="s">
        <v>76</v>
      </c>
      <c r="P76">
        <v>1</v>
      </c>
      <c r="Q76" t="s">
        <v>35</v>
      </c>
      <c r="R76" t="s">
        <v>35</v>
      </c>
      <c r="S76" t="s">
        <v>36</v>
      </c>
      <c r="T76" t="s">
        <v>290</v>
      </c>
      <c r="U76" t="s">
        <v>83</v>
      </c>
      <c r="V76" t="s">
        <v>291</v>
      </c>
      <c r="W76">
        <v>149</v>
      </c>
      <c r="X76">
        <f t="shared" si="1"/>
        <v>149</v>
      </c>
      <c r="Y76" t="s">
        <v>40</v>
      </c>
      <c r="Z76" t="s">
        <v>184</v>
      </c>
      <c r="AA76" t="s">
        <v>35</v>
      </c>
    </row>
    <row r="77" spans="2:27" ht="60" customHeight="1" x14ac:dyDescent="0.25">
      <c r="B77" t="s">
        <v>294</v>
      </c>
      <c r="C77" t="s">
        <v>24</v>
      </c>
      <c r="D77" t="s">
        <v>288</v>
      </c>
      <c r="E77" t="s">
        <v>26</v>
      </c>
      <c r="F77" t="s">
        <v>27</v>
      </c>
      <c r="G77" t="s">
        <v>28</v>
      </c>
      <c r="H77" t="s">
        <v>56</v>
      </c>
      <c r="I77" t="s">
        <v>94</v>
      </c>
      <c r="J77" t="s">
        <v>79</v>
      </c>
      <c r="K77" t="s">
        <v>289</v>
      </c>
      <c r="L77" t="s">
        <v>1622</v>
      </c>
      <c r="N77" t="s">
        <v>81</v>
      </c>
      <c r="O77" t="s">
        <v>73</v>
      </c>
      <c r="P77">
        <v>1</v>
      </c>
      <c r="Q77" t="s">
        <v>35</v>
      </c>
      <c r="R77" t="s">
        <v>35</v>
      </c>
      <c r="S77" t="s">
        <v>36</v>
      </c>
      <c r="T77" t="s">
        <v>290</v>
      </c>
      <c r="U77" t="s">
        <v>83</v>
      </c>
      <c r="V77" t="s">
        <v>291</v>
      </c>
      <c r="W77">
        <v>149</v>
      </c>
      <c r="X77">
        <f t="shared" si="1"/>
        <v>149</v>
      </c>
      <c r="Y77" t="s">
        <v>40</v>
      </c>
      <c r="Z77" t="s">
        <v>184</v>
      </c>
      <c r="AA77" t="s">
        <v>35</v>
      </c>
    </row>
    <row r="78" spans="2:27" ht="60" customHeight="1" x14ac:dyDescent="0.25">
      <c r="B78" t="s">
        <v>294</v>
      </c>
      <c r="C78" t="s">
        <v>24</v>
      </c>
      <c r="D78" t="s">
        <v>297</v>
      </c>
      <c r="E78" t="s">
        <v>26</v>
      </c>
      <c r="F78" t="s">
        <v>27</v>
      </c>
      <c r="G78" t="s">
        <v>28</v>
      </c>
      <c r="H78" t="s">
        <v>56</v>
      </c>
      <c r="I78" t="s">
        <v>94</v>
      </c>
      <c r="J78" t="s">
        <v>79</v>
      </c>
      <c r="K78" t="s">
        <v>298</v>
      </c>
      <c r="L78" t="s">
        <v>1622</v>
      </c>
      <c r="N78" t="s">
        <v>81</v>
      </c>
      <c r="O78" t="s">
        <v>70</v>
      </c>
      <c r="P78">
        <v>2</v>
      </c>
      <c r="Q78" t="s">
        <v>35</v>
      </c>
      <c r="R78" t="s">
        <v>35</v>
      </c>
      <c r="S78" t="s">
        <v>36</v>
      </c>
      <c r="T78" t="s">
        <v>290</v>
      </c>
      <c r="U78" t="s">
        <v>83</v>
      </c>
      <c r="V78" t="s">
        <v>291</v>
      </c>
      <c r="W78">
        <v>149</v>
      </c>
      <c r="X78">
        <f t="shared" si="1"/>
        <v>298</v>
      </c>
      <c r="Y78" t="s">
        <v>40</v>
      </c>
      <c r="Z78" t="s">
        <v>184</v>
      </c>
      <c r="AA78" t="s">
        <v>35</v>
      </c>
    </row>
    <row r="79" spans="2:27" ht="60" customHeight="1" x14ac:dyDescent="0.25">
      <c r="B79" t="s">
        <v>294</v>
      </c>
      <c r="C79" t="s">
        <v>24</v>
      </c>
      <c r="D79" t="s">
        <v>299</v>
      </c>
      <c r="E79" t="s">
        <v>26</v>
      </c>
      <c r="F79" t="s">
        <v>27</v>
      </c>
      <c r="G79" t="s">
        <v>28</v>
      </c>
      <c r="H79" t="s">
        <v>56</v>
      </c>
      <c r="I79" t="s">
        <v>30</v>
      </c>
      <c r="J79" t="s">
        <v>79</v>
      </c>
      <c r="K79" t="s">
        <v>300</v>
      </c>
      <c r="L79" t="s">
        <v>1621</v>
      </c>
      <c r="N79" t="s">
        <v>81</v>
      </c>
      <c r="O79" t="s">
        <v>76</v>
      </c>
      <c r="P79">
        <v>1</v>
      </c>
      <c r="Q79" t="s">
        <v>35</v>
      </c>
      <c r="R79" t="s">
        <v>35</v>
      </c>
      <c r="S79" t="s">
        <v>36</v>
      </c>
      <c r="T79" t="s">
        <v>273</v>
      </c>
      <c r="U79" t="s">
        <v>83</v>
      </c>
      <c r="V79" t="s">
        <v>274</v>
      </c>
      <c r="W79">
        <v>149</v>
      </c>
      <c r="X79">
        <f t="shared" si="1"/>
        <v>149</v>
      </c>
      <c r="Y79" t="s">
        <v>40</v>
      </c>
      <c r="Z79" t="s">
        <v>275</v>
      </c>
      <c r="AA79" t="s">
        <v>35</v>
      </c>
    </row>
    <row r="80" spans="2:27" ht="60" customHeight="1" x14ac:dyDescent="0.25">
      <c r="B80" t="s">
        <v>294</v>
      </c>
      <c r="C80" t="s">
        <v>24</v>
      </c>
      <c r="D80" t="s">
        <v>301</v>
      </c>
      <c r="E80" t="s">
        <v>26</v>
      </c>
      <c r="F80" t="s">
        <v>27</v>
      </c>
      <c r="G80" t="s">
        <v>28</v>
      </c>
      <c r="H80" t="s">
        <v>56</v>
      </c>
      <c r="I80" t="s">
        <v>30</v>
      </c>
      <c r="J80" t="s">
        <v>79</v>
      </c>
      <c r="K80" t="s">
        <v>302</v>
      </c>
      <c r="L80" t="s">
        <v>1621</v>
      </c>
      <c r="N80" t="s">
        <v>81</v>
      </c>
      <c r="O80" t="s">
        <v>60</v>
      </c>
      <c r="P80">
        <v>2</v>
      </c>
      <c r="Q80" t="s">
        <v>35</v>
      </c>
      <c r="R80" t="s">
        <v>35</v>
      </c>
      <c r="S80" t="s">
        <v>36</v>
      </c>
      <c r="T80" t="s">
        <v>273</v>
      </c>
      <c r="U80" t="s">
        <v>83</v>
      </c>
      <c r="V80" t="s">
        <v>274</v>
      </c>
      <c r="W80">
        <v>149</v>
      </c>
      <c r="X80">
        <f t="shared" si="1"/>
        <v>298</v>
      </c>
      <c r="Y80" t="s">
        <v>40</v>
      </c>
      <c r="Z80" t="s">
        <v>275</v>
      </c>
      <c r="AA80" t="s">
        <v>35</v>
      </c>
    </row>
    <row r="81" spans="2:27" ht="60" customHeight="1" x14ac:dyDescent="0.25">
      <c r="B81" t="s">
        <v>294</v>
      </c>
      <c r="C81" t="s">
        <v>24</v>
      </c>
      <c r="D81" t="s">
        <v>303</v>
      </c>
      <c r="E81" t="s">
        <v>26</v>
      </c>
      <c r="F81" t="s">
        <v>27</v>
      </c>
      <c r="G81" t="s">
        <v>28</v>
      </c>
      <c r="H81" t="s">
        <v>56</v>
      </c>
      <c r="I81" t="s">
        <v>94</v>
      </c>
      <c r="J81" t="s">
        <v>79</v>
      </c>
      <c r="K81" t="s">
        <v>304</v>
      </c>
      <c r="L81" t="s">
        <v>1622</v>
      </c>
      <c r="N81" t="s">
        <v>81</v>
      </c>
      <c r="O81" t="s">
        <v>60</v>
      </c>
      <c r="P81">
        <v>2</v>
      </c>
      <c r="Q81" t="s">
        <v>35</v>
      </c>
      <c r="R81" t="s">
        <v>35</v>
      </c>
      <c r="S81" t="s">
        <v>36</v>
      </c>
      <c r="T81" t="s">
        <v>290</v>
      </c>
      <c r="U81" t="s">
        <v>83</v>
      </c>
      <c r="V81" t="s">
        <v>291</v>
      </c>
      <c r="W81">
        <v>149</v>
      </c>
      <c r="X81">
        <f t="shared" si="1"/>
        <v>298</v>
      </c>
      <c r="Y81" t="s">
        <v>40</v>
      </c>
      <c r="Z81" t="s">
        <v>184</v>
      </c>
      <c r="AA81" t="s">
        <v>35</v>
      </c>
    </row>
    <row r="82" spans="2:27" ht="60" customHeight="1" x14ac:dyDescent="0.25">
      <c r="B82" t="s">
        <v>305</v>
      </c>
      <c r="C82" t="s">
        <v>24</v>
      </c>
      <c r="D82" t="s">
        <v>306</v>
      </c>
      <c r="E82" t="s">
        <v>26</v>
      </c>
      <c r="F82" t="s">
        <v>27</v>
      </c>
      <c r="G82" t="s">
        <v>28</v>
      </c>
      <c r="H82" t="s">
        <v>56</v>
      </c>
      <c r="I82" t="s">
        <v>94</v>
      </c>
      <c r="J82" t="s">
        <v>111</v>
      </c>
      <c r="K82" t="s">
        <v>307</v>
      </c>
      <c r="L82" t="s">
        <v>1623</v>
      </c>
      <c r="N82" t="s">
        <v>308</v>
      </c>
      <c r="O82" t="s">
        <v>76</v>
      </c>
      <c r="P82">
        <v>1</v>
      </c>
      <c r="Q82" t="s">
        <v>35</v>
      </c>
      <c r="R82" t="s">
        <v>35</v>
      </c>
      <c r="S82" t="s">
        <v>36</v>
      </c>
      <c r="T82" t="s">
        <v>309</v>
      </c>
      <c r="U82" t="s">
        <v>310</v>
      </c>
      <c r="V82" t="s">
        <v>311</v>
      </c>
      <c r="W82">
        <v>109.9</v>
      </c>
      <c r="X82">
        <f t="shared" si="1"/>
        <v>109.9</v>
      </c>
      <c r="Y82" t="s">
        <v>40</v>
      </c>
      <c r="Z82" t="s">
        <v>312</v>
      </c>
      <c r="AA82" t="s">
        <v>35</v>
      </c>
    </row>
    <row r="83" spans="2:27" ht="60" customHeight="1" x14ac:dyDescent="0.25">
      <c r="B83" t="s">
        <v>305</v>
      </c>
      <c r="C83" t="s">
        <v>24</v>
      </c>
      <c r="D83" t="s">
        <v>313</v>
      </c>
      <c r="E83" t="s">
        <v>26</v>
      </c>
      <c r="F83" t="s">
        <v>27</v>
      </c>
      <c r="G83" t="s">
        <v>28</v>
      </c>
      <c r="H83" t="s">
        <v>56</v>
      </c>
      <c r="I83" t="s">
        <v>94</v>
      </c>
      <c r="J83" t="s">
        <v>111</v>
      </c>
      <c r="K83" t="s">
        <v>314</v>
      </c>
      <c r="L83" t="s">
        <v>1623</v>
      </c>
      <c r="N83" t="s">
        <v>308</v>
      </c>
      <c r="O83" t="s">
        <v>70</v>
      </c>
      <c r="P83">
        <v>1</v>
      </c>
      <c r="Q83" t="s">
        <v>35</v>
      </c>
      <c r="R83" t="s">
        <v>35</v>
      </c>
      <c r="S83" t="s">
        <v>36</v>
      </c>
      <c r="T83" t="s">
        <v>309</v>
      </c>
      <c r="U83" t="s">
        <v>310</v>
      </c>
      <c r="V83" t="s">
        <v>311</v>
      </c>
      <c r="W83">
        <v>109.9</v>
      </c>
      <c r="X83">
        <f t="shared" si="1"/>
        <v>109.9</v>
      </c>
      <c r="Y83" t="s">
        <v>40</v>
      </c>
      <c r="Z83" t="s">
        <v>312</v>
      </c>
      <c r="AA83" t="s">
        <v>35</v>
      </c>
    </row>
    <row r="84" spans="2:27" ht="60" customHeight="1" x14ac:dyDescent="0.25">
      <c r="B84" t="s">
        <v>305</v>
      </c>
      <c r="C84" t="s">
        <v>24</v>
      </c>
      <c r="D84" t="s">
        <v>315</v>
      </c>
      <c r="E84" t="s">
        <v>26</v>
      </c>
      <c r="F84" t="s">
        <v>27</v>
      </c>
      <c r="G84" t="s">
        <v>28</v>
      </c>
      <c r="H84" t="s">
        <v>56</v>
      </c>
      <c r="I84" t="s">
        <v>94</v>
      </c>
      <c r="J84" t="s">
        <v>111</v>
      </c>
      <c r="K84" t="s">
        <v>316</v>
      </c>
      <c r="L84" t="s">
        <v>1623</v>
      </c>
      <c r="N84" t="s">
        <v>142</v>
      </c>
      <c r="O84" t="s">
        <v>60</v>
      </c>
      <c r="P84">
        <v>2</v>
      </c>
      <c r="Q84" t="s">
        <v>35</v>
      </c>
      <c r="R84" t="s">
        <v>35</v>
      </c>
      <c r="S84" t="s">
        <v>36</v>
      </c>
      <c r="T84" t="s">
        <v>309</v>
      </c>
      <c r="U84" t="s">
        <v>310</v>
      </c>
      <c r="V84" t="s">
        <v>311</v>
      </c>
      <c r="W84">
        <v>109.9</v>
      </c>
      <c r="X84">
        <f t="shared" si="1"/>
        <v>219.8</v>
      </c>
      <c r="Y84" t="s">
        <v>40</v>
      </c>
      <c r="Z84" t="s">
        <v>312</v>
      </c>
      <c r="AA84" t="s">
        <v>35</v>
      </c>
    </row>
    <row r="85" spans="2:27" ht="60" customHeight="1" x14ac:dyDescent="0.25">
      <c r="B85" t="s">
        <v>305</v>
      </c>
      <c r="C85" t="s">
        <v>24</v>
      </c>
      <c r="D85" t="s">
        <v>317</v>
      </c>
      <c r="E85" t="s">
        <v>26</v>
      </c>
      <c r="F85" t="s">
        <v>27</v>
      </c>
      <c r="G85" t="s">
        <v>28</v>
      </c>
      <c r="H85" t="s">
        <v>56</v>
      </c>
      <c r="I85" t="s">
        <v>94</v>
      </c>
      <c r="J85" t="s">
        <v>111</v>
      </c>
      <c r="K85" t="s">
        <v>318</v>
      </c>
      <c r="L85" t="s">
        <v>1623</v>
      </c>
      <c r="N85" t="s">
        <v>319</v>
      </c>
      <c r="O85" t="s">
        <v>70</v>
      </c>
      <c r="P85">
        <v>1</v>
      </c>
      <c r="Q85" t="s">
        <v>35</v>
      </c>
      <c r="R85" t="s">
        <v>35</v>
      </c>
      <c r="S85" t="s">
        <v>36</v>
      </c>
      <c r="T85" t="s">
        <v>309</v>
      </c>
      <c r="U85" t="s">
        <v>310</v>
      </c>
      <c r="V85" t="s">
        <v>311</v>
      </c>
      <c r="W85">
        <v>109.9</v>
      </c>
      <c r="X85">
        <f t="shared" si="1"/>
        <v>109.9</v>
      </c>
      <c r="Y85" t="s">
        <v>40</v>
      </c>
      <c r="Z85" t="s">
        <v>312</v>
      </c>
      <c r="AA85" t="s">
        <v>35</v>
      </c>
    </row>
    <row r="86" spans="2:27" ht="60" customHeight="1" x14ac:dyDescent="0.25">
      <c r="B86" t="s">
        <v>305</v>
      </c>
      <c r="C86" t="s">
        <v>24</v>
      </c>
      <c r="D86" t="s">
        <v>320</v>
      </c>
      <c r="E86" t="s">
        <v>26</v>
      </c>
      <c r="F86" t="s">
        <v>27</v>
      </c>
      <c r="G86" t="s">
        <v>28</v>
      </c>
      <c r="H86" t="s">
        <v>56</v>
      </c>
      <c r="I86" t="s">
        <v>94</v>
      </c>
      <c r="J86" t="s">
        <v>111</v>
      </c>
      <c r="K86" t="s">
        <v>321</v>
      </c>
      <c r="L86" t="s">
        <v>1623</v>
      </c>
      <c r="N86" t="s">
        <v>142</v>
      </c>
      <c r="O86" t="s">
        <v>73</v>
      </c>
      <c r="P86">
        <v>2</v>
      </c>
      <c r="Q86" t="s">
        <v>35</v>
      </c>
      <c r="R86" t="s">
        <v>35</v>
      </c>
      <c r="S86" t="s">
        <v>36</v>
      </c>
      <c r="T86" t="s">
        <v>309</v>
      </c>
      <c r="U86" t="s">
        <v>310</v>
      </c>
      <c r="V86" t="s">
        <v>311</v>
      </c>
      <c r="W86">
        <v>109.9</v>
      </c>
      <c r="X86">
        <f t="shared" si="1"/>
        <v>219.8</v>
      </c>
      <c r="Y86" t="s">
        <v>40</v>
      </c>
      <c r="Z86" t="s">
        <v>312</v>
      </c>
      <c r="AA86" t="s">
        <v>35</v>
      </c>
    </row>
    <row r="87" spans="2:27" ht="60" customHeight="1" x14ac:dyDescent="0.25">
      <c r="B87" t="s">
        <v>305</v>
      </c>
      <c r="C87" t="s">
        <v>24</v>
      </c>
      <c r="D87" t="s">
        <v>322</v>
      </c>
      <c r="E87" t="s">
        <v>26</v>
      </c>
      <c r="F87" t="s">
        <v>27</v>
      </c>
      <c r="G87" t="s">
        <v>28</v>
      </c>
      <c r="H87" t="s">
        <v>56</v>
      </c>
      <c r="I87" t="s">
        <v>94</v>
      </c>
      <c r="J87" t="s">
        <v>111</v>
      </c>
      <c r="K87" t="s">
        <v>323</v>
      </c>
      <c r="L87" t="s">
        <v>1623</v>
      </c>
      <c r="N87" t="s">
        <v>319</v>
      </c>
      <c r="O87" t="s">
        <v>76</v>
      </c>
      <c r="P87">
        <v>1</v>
      </c>
      <c r="Q87" t="s">
        <v>35</v>
      </c>
      <c r="R87" t="s">
        <v>35</v>
      </c>
      <c r="S87" t="s">
        <v>36</v>
      </c>
      <c r="T87" t="s">
        <v>309</v>
      </c>
      <c r="U87" t="s">
        <v>310</v>
      </c>
      <c r="V87" t="s">
        <v>311</v>
      </c>
      <c r="W87">
        <v>109.9</v>
      </c>
      <c r="X87">
        <f t="shared" si="1"/>
        <v>109.9</v>
      </c>
      <c r="Y87" t="s">
        <v>40</v>
      </c>
      <c r="Z87" t="s">
        <v>312</v>
      </c>
      <c r="AA87" t="s">
        <v>35</v>
      </c>
    </row>
    <row r="88" spans="2:27" ht="60" customHeight="1" x14ac:dyDescent="0.25">
      <c r="B88" t="s">
        <v>305</v>
      </c>
      <c r="C88" t="s">
        <v>24</v>
      </c>
      <c r="D88" t="s">
        <v>324</v>
      </c>
      <c r="E88" t="s">
        <v>26</v>
      </c>
      <c r="F88" t="s">
        <v>27</v>
      </c>
      <c r="G88" t="s">
        <v>28</v>
      </c>
      <c r="H88" t="s">
        <v>56</v>
      </c>
      <c r="I88" t="s">
        <v>94</v>
      </c>
      <c r="J88" t="s">
        <v>111</v>
      </c>
      <c r="K88" t="s">
        <v>325</v>
      </c>
      <c r="L88" t="s">
        <v>1623</v>
      </c>
      <c r="N88" t="s">
        <v>142</v>
      </c>
      <c r="O88" t="s">
        <v>70</v>
      </c>
      <c r="P88">
        <v>2</v>
      </c>
      <c r="Q88" t="s">
        <v>35</v>
      </c>
      <c r="R88" t="s">
        <v>35</v>
      </c>
      <c r="S88" t="s">
        <v>36</v>
      </c>
      <c r="T88" t="s">
        <v>309</v>
      </c>
      <c r="U88" t="s">
        <v>310</v>
      </c>
      <c r="V88" t="s">
        <v>311</v>
      </c>
      <c r="W88">
        <v>109.9</v>
      </c>
      <c r="X88">
        <f t="shared" si="1"/>
        <v>219.8</v>
      </c>
      <c r="Y88" t="s">
        <v>40</v>
      </c>
      <c r="Z88" t="s">
        <v>312</v>
      </c>
      <c r="AA88" t="s">
        <v>35</v>
      </c>
    </row>
    <row r="89" spans="2:27" ht="60" customHeight="1" x14ac:dyDescent="0.25">
      <c r="B89" t="s">
        <v>305</v>
      </c>
      <c r="C89" t="s">
        <v>24</v>
      </c>
      <c r="D89" t="s">
        <v>326</v>
      </c>
      <c r="E89" t="s">
        <v>26</v>
      </c>
      <c r="F89" t="s">
        <v>27</v>
      </c>
      <c r="G89" t="s">
        <v>28</v>
      </c>
      <c r="H89" t="s">
        <v>56</v>
      </c>
      <c r="I89" t="s">
        <v>94</v>
      </c>
      <c r="J89" t="s">
        <v>111</v>
      </c>
      <c r="K89" t="s">
        <v>327</v>
      </c>
      <c r="L89" t="s">
        <v>1623</v>
      </c>
      <c r="N89" t="s">
        <v>142</v>
      </c>
      <c r="O89" t="s">
        <v>76</v>
      </c>
      <c r="P89">
        <v>1</v>
      </c>
      <c r="Q89" t="s">
        <v>35</v>
      </c>
      <c r="R89" t="s">
        <v>35</v>
      </c>
      <c r="S89" t="s">
        <v>36</v>
      </c>
      <c r="T89" t="s">
        <v>309</v>
      </c>
      <c r="U89" t="s">
        <v>310</v>
      </c>
      <c r="V89" t="s">
        <v>311</v>
      </c>
      <c r="W89">
        <v>109.9</v>
      </c>
      <c r="X89">
        <f t="shared" si="1"/>
        <v>109.9</v>
      </c>
      <c r="Y89" t="s">
        <v>40</v>
      </c>
      <c r="Z89" t="s">
        <v>312</v>
      </c>
      <c r="AA89" t="s">
        <v>35</v>
      </c>
    </row>
    <row r="90" spans="2:27" ht="60" customHeight="1" x14ac:dyDescent="0.25">
      <c r="B90" t="s">
        <v>305</v>
      </c>
      <c r="C90" t="s">
        <v>24</v>
      </c>
      <c r="D90" t="s">
        <v>328</v>
      </c>
      <c r="E90" t="s">
        <v>26</v>
      </c>
      <c r="F90" t="s">
        <v>27</v>
      </c>
      <c r="G90" t="s">
        <v>28</v>
      </c>
      <c r="H90" t="s">
        <v>56</v>
      </c>
      <c r="I90" t="s">
        <v>94</v>
      </c>
      <c r="J90" t="s">
        <v>111</v>
      </c>
      <c r="K90" t="s">
        <v>329</v>
      </c>
      <c r="L90" t="s">
        <v>1623</v>
      </c>
      <c r="N90" t="s">
        <v>142</v>
      </c>
      <c r="O90" t="s">
        <v>67</v>
      </c>
      <c r="P90">
        <v>1</v>
      </c>
      <c r="Q90" t="s">
        <v>35</v>
      </c>
      <c r="R90" t="s">
        <v>35</v>
      </c>
      <c r="S90" t="s">
        <v>36</v>
      </c>
      <c r="T90" t="s">
        <v>309</v>
      </c>
      <c r="U90" t="s">
        <v>310</v>
      </c>
      <c r="V90" t="s">
        <v>311</v>
      </c>
      <c r="W90">
        <v>109.9</v>
      </c>
      <c r="X90">
        <f t="shared" si="1"/>
        <v>109.9</v>
      </c>
      <c r="Y90" t="s">
        <v>40</v>
      </c>
      <c r="Z90" t="s">
        <v>312</v>
      </c>
      <c r="AA90" t="s">
        <v>35</v>
      </c>
    </row>
    <row r="91" spans="2:27" ht="60" customHeight="1" x14ac:dyDescent="0.25">
      <c r="B91" t="s">
        <v>330</v>
      </c>
      <c r="C91" t="s">
        <v>24</v>
      </c>
      <c r="D91" t="s">
        <v>331</v>
      </c>
      <c r="E91" t="s">
        <v>26</v>
      </c>
      <c r="F91" t="s">
        <v>27</v>
      </c>
      <c r="G91" t="s">
        <v>28</v>
      </c>
      <c r="H91" t="s">
        <v>56</v>
      </c>
      <c r="I91" t="s">
        <v>30</v>
      </c>
      <c r="J91" t="s">
        <v>79</v>
      </c>
      <c r="K91" t="s">
        <v>332</v>
      </c>
      <c r="L91" t="s">
        <v>1624</v>
      </c>
      <c r="N91" t="s">
        <v>333</v>
      </c>
      <c r="O91" t="s">
        <v>70</v>
      </c>
      <c r="P91">
        <v>2</v>
      </c>
      <c r="Q91" t="s">
        <v>35</v>
      </c>
      <c r="R91" t="s">
        <v>35</v>
      </c>
      <c r="S91" t="s">
        <v>36</v>
      </c>
      <c r="T91" t="s">
        <v>334</v>
      </c>
      <c r="U91" t="s">
        <v>335</v>
      </c>
      <c r="V91" t="s">
        <v>336</v>
      </c>
      <c r="W91">
        <v>199.9</v>
      </c>
      <c r="X91">
        <f t="shared" si="1"/>
        <v>399.8</v>
      </c>
      <c r="Y91" t="s">
        <v>40</v>
      </c>
      <c r="Z91" t="s">
        <v>337</v>
      </c>
      <c r="AA91" t="s">
        <v>35</v>
      </c>
    </row>
    <row r="92" spans="2:27" ht="60" customHeight="1" x14ac:dyDescent="0.25">
      <c r="B92" t="s">
        <v>330</v>
      </c>
      <c r="C92" t="s">
        <v>24</v>
      </c>
      <c r="D92" t="s">
        <v>338</v>
      </c>
      <c r="E92" t="s">
        <v>26</v>
      </c>
      <c r="F92" t="s">
        <v>27</v>
      </c>
      <c r="G92" t="s">
        <v>28</v>
      </c>
      <c r="H92" t="s">
        <v>56</v>
      </c>
      <c r="I92" t="s">
        <v>30</v>
      </c>
      <c r="J92" t="s">
        <v>79</v>
      </c>
      <c r="K92" t="s">
        <v>339</v>
      </c>
      <c r="L92" t="s">
        <v>1624</v>
      </c>
      <c r="N92" t="s">
        <v>333</v>
      </c>
      <c r="O92" t="s">
        <v>76</v>
      </c>
      <c r="P92">
        <v>1</v>
      </c>
      <c r="Q92" t="s">
        <v>35</v>
      </c>
      <c r="R92" t="s">
        <v>35</v>
      </c>
      <c r="S92" t="s">
        <v>36</v>
      </c>
      <c r="T92" t="s">
        <v>334</v>
      </c>
      <c r="U92" t="s">
        <v>335</v>
      </c>
      <c r="V92" t="s">
        <v>336</v>
      </c>
      <c r="W92">
        <v>199.9</v>
      </c>
      <c r="X92">
        <f t="shared" si="1"/>
        <v>199.9</v>
      </c>
      <c r="Y92" t="s">
        <v>40</v>
      </c>
      <c r="Z92" t="s">
        <v>337</v>
      </c>
      <c r="AA92" t="s">
        <v>35</v>
      </c>
    </row>
    <row r="93" spans="2:27" ht="60" customHeight="1" x14ac:dyDescent="0.25">
      <c r="B93" t="s">
        <v>330</v>
      </c>
      <c r="C93" t="s">
        <v>24</v>
      </c>
      <c r="D93" t="s">
        <v>340</v>
      </c>
      <c r="E93" t="s">
        <v>26</v>
      </c>
      <c r="F93" t="s">
        <v>27</v>
      </c>
      <c r="G93" t="s">
        <v>28</v>
      </c>
      <c r="H93" t="s">
        <v>56</v>
      </c>
      <c r="I93" t="s">
        <v>30</v>
      </c>
      <c r="J93" t="s">
        <v>79</v>
      </c>
      <c r="K93" t="s">
        <v>341</v>
      </c>
      <c r="L93" t="s">
        <v>1625</v>
      </c>
      <c r="N93" t="s">
        <v>342</v>
      </c>
      <c r="O93" t="s">
        <v>60</v>
      </c>
      <c r="P93">
        <v>2</v>
      </c>
      <c r="Q93" t="s">
        <v>35</v>
      </c>
      <c r="R93" t="s">
        <v>35</v>
      </c>
      <c r="S93" t="s">
        <v>36</v>
      </c>
      <c r="T93" t="s">
        <v>343</v>
      </c>
      <c r="U93" t="s">
        <v>83</v>
      </c>
      <c r="V93" t="s">
        <v>98</v>
      </c>
      <c r="W93">
        <v>139.9</v>
      </c>
      <c r="X93">
        <f t="shared" si="1"/>
        <v>279.8</v>
      </c>
      <c r="Y93" t="s">
        <v>40</v>
      </c>
      <c r="Z93" t="s">
        <v>275</v>
      </c>
      <c r="AA93" t="s">
        <v>35</v>
      </c>
    </row>
    <row r="94" spans="2:27" ht="60" customHeight="1" x14ac:dyDescent="0.25">
      <c r="B94" t="s">
        <v>330</v>
      </c>
      <c r="C94" t="s">
        <v>24</v>
      </c>
      <c r="D94" t="s">
        <v>344</v>
      </c>
      <c r="E94" t="s">
        <v>26</v>
      </c>
      <c r="F94" t="s">
        <v>27</v>
      </c>
      <c r="G94" t="s">
        <v>28</v>
      </c>
      <c r="H94" t="s">
        <v>56</v>
      </c>
      <c r="I94" t="s">
        <v>30</v>
      </c>
      <c r="J94" t="s">
        <v>79</v>
      </c>
      <c r="K94" t="s">
        <v>345</v>
      </c>
      <c r="L94" t="s">
        <v>1625</v>
      </c>
      <c r="N94" t="s">
        <v>342</v>
      </c>
      <c r="O94" t="s">
        <v>76</v>
      </c>
      <c r="P94">
        <v>1</v>
      </c>
      <c r="Q94" t="s">
        <v>35</v>
      </c>
      <c r="R94" t="s">
        <v>35</v>
      </c>
      <c r="S94" t="s">
        <v>36</v>
      </c>
      <c r="T94" t="s">
        <v>343</v>
      </c>
      <c r="U94" t="s">
        <v>83</v>
      </c>
      <c r="V94" t="s">
        <v>98</v>
      </c>
      <c r="W94">
        <v>139.9</v>
      </c>
      <c r="X94">
        <f t="shared" si="1"/>
        <v>139.9</v>
      </c>
      <c r="Y94" t="s">
        <v>40</v>
      </c>
      <c r="Z94" t="s">
        <v>275</v>
      </c>
      <c r="AA94" t="s">
        <v>35</v>
      </c>
    </row>
    <row r="95" spans="2:27" ht="60" customHeight="1" x14ac:dyDescent="0.25">
      <c r="B95" t="s">
        <v>330</v>
      </c>
      <c r="C95" t="s">
        <v>24</v>
      </c>
      <c r="D95" t="s">
        <v>346</v>
      </c>
      <c r="E95" t="s">
        <v>26</v>
      </c>
      <c r="F95" t="s">
        <v>27</v>
      </c>
      <c r="G95" t="s">
        <v>28</v>
      </c>
      <c r="H95" t="s">
        <v>56</v>
      </c>
      <c r="I95" t="s">
        <v>30</v>
      </c>
      <c r="J95" t="s">
        <v>79</v>
      </c>
      <c r="K95" t="s">
        <v>347</v>
      </c>
      <c r="L95" t="s">
        <v>1625</v>
      </c>
      <c r="N95" t="s">
        <v>342</v>
      </c>
      <c r="O95" t="s">
        <v>67</v>
      </c>
      <c r="P95">
        <v>1</v>
      </c>
      <c r="Q95" t="s">
        <v>35</v>
      </c>
      <c r="R95" t="s">
        <v>35</v>
      </c>
      <c r="S95" t="s">
        <v>36</v>
      </c>
      <c r="T95" t="s">
        <v>343</v>
      </c>
      <c r="U95" t="s">
        <v>83</v>
      </c>
      <c r="V95" t="s">
        <v>98</v>
      </c>
      <c r="W95">
        <v>139.9</v>
      </c>
      <c r="X95">
        <f t="shared" si="1"/>
        <v>139.9</v>
      </c>
      <c r="Y95" t="s">
        <v>40</v>
      </c>
      <c r="Z95" t="s">
        <v>275</v>
      </c>
      <c r="AA95" t="s">
        <v>35</v>
      </c>
    </row>
    <row r="96" spans="2:27" ht="60" customHeight="1" x14ac:dyDescent="0.25">
      <c r="B96" t="s">
        <v>330</v>
      </c>
      <c r="C96" t="s">
        <v>24</v>
      </c>
      <c r="D96" t="s">
        <v>348</v>
      </c>
      <c r="E96" t="s">
        <v>26</v>
      </c>
      <c r="F96" t="s">
        <v>27</v>
      </c>
      <c r="G96" t="s">
        <v>28</v>
      </c>
      <c r="H96" t="s">
        <v>56</v>
      </c>
      <c r="I96" t="s">
        <v>30</v>
      </c>
      <c r="J96" t="s">
        <v>79</v>
      </c>
      <c r="K96" t="s">
        <v>349</v>
      </c>
      <c r="L96" t="s">
        <v>1624</v>
      </c>
      <c r="N96" t="s">
        <v>333</v>
      </c>
      <c r="O96" t="s">
        <v>73</v>
      </c>
      <c r="P96">
        <v>2</v>
      </c>
      <c r="Q96" t="s">
        <v>35</v>
      </c>
      <c r="R96" t="s">
        <v>35</v>
      </c>
      <c r="S96" t="s">
        <v>36</v>
      </c>
      <c r="T96" t="s">
        <v>334</v>
      </c>
      <c r="U96" t="s">
        <v>335</v>
      </c>
      <c r="V96" t="s">
        <v>336</v>
      </c>
      <c r="W96">
        <v>199.9</v>
      </c>
      <c r="X96">
        <f t="shared" si="1"/>
        <v>399.8</v>
      </c>
      <c r="Y96" t="s">
        <v>40</v>
      </c>
      <c r="Z96" t="s">
        <v>337</v>
      </c>
      <c r="AA96" t="s">
        <v>35</v>
      </c>
    </row>
    <row r="97" spans="2:27" ht="60" customHeight="1" x14ac:dyDescent="0.25">
      <c r="B97" t="s">
        <v>330</v>
      </c>
      <c r="C97" t="s">
        <v>24</v>
      </c>
      <c r="D97" t="s">
        <v>350</v>
      </c>
      <c r="E97" t="s">
        <v>26</v>
      </c>
      <c r="F97" t="s">
        <v>27</v>
      </c>
      <c r="G97" t="s">
        <v>28</v>
      </c>
      <c r="H97" t="s">
        <v>56</v>
      </c>
      <c r="I97" t="s">
        <v>30</v>
      </c>
      <c r="J97" t="s">
        <v>79</v>
      </c>
      <c r="K97" t="s">
        <v>351</v>
      </c>
      <c r="L97" t="s">
        <v>1624</v>
      </c>
      <c r="N97" t="s">
        <v>333</v>
      </c>
      <c r="O97" t="s">
        <v>60</v>
      </c>
      <c r="P97">
        <v>2</v>
      </c>
      <c r="Q97" t="s">
        <v>35</v>
      </c>
      <c r="R97" t="s">
        <v>35</v>
      </c>
      <c r="S97" t="s">
        <v>36</v>
      </c>
      <c r="T97" t="s">
        <v>334</v>
      </c>
      <c r="U97" t="s">
        <v>335</v>
      </c>
      <c r="V97" t="s">
        <v>336</v>
      </c>
      <c r="W97">
        <v>199.9</v>
      </c>
      <c r="X97">
        <f t="shared" si="1"/>
        <v>399.8</v>
      </c>
      <c r="Y97" t="s">
        <v>40</v>
      </c>
      <c r="Z97" t="s">
        <v>337</v>
      </c>
      <c r="AA97" t="s">
        <v>35</v>
      </c>
    </row>
    <row r="98" spans="2:27" ht="60" customHeight="1" x14ac:dyDescent="0.25">
      <c r="B98" t="s">
        <v>330</v>
      </c>
      <c r="C98" t="s">
        <v>24</v>
      </c>
      <c r="D98" t="s">
        <v>352</v>
      </c>
      <c r="E98" t="s">
        <v>26</v>
      </c>
      <c r="F98" t="s">
        <v>27</v>
      </c>
      <c r="G98" t="s">
        <v>28</v>
      </c>
      <c r="H98" t="s">
        <v>56</v>
      </c>
      <c r="I98" t="s">
        <v>30</v>
      </c>
      <c r="J98" t="s">
        <v>79</v>
      </c>
      <c r="K98" t="s">
        <v>353</v>
      </c>
      <c r="L98" t="s">
        <v>1624</v>
      </c>
      <c r="N98" t="s">
        <v>333</v>
      </c>
      <c r="O98" t="s">
        <v>67</v>
      </c>
      <c r="P98">
        <v>1</v>
      </c>
      <c r="Q98" t="s">
        <v>35</v>
      </c>
      <c r="R98" t="s">
        <v>35</v>
      </c>
      <c r="S98" t="s">
        <v>36</v>
      </c>
      <c r="T98" t="s">
        <v>334</v>
      </c>
      <c r="U98" t="s">
        <v>335</v>
      </c>
      <c r="V98" t="s">
        <v>336</v>
      </c>
      <c r="W98">
        <v>199.9</v>
      </c>
      <c r="X98">
        <f t="shared" si="1"/>
        <v>199.9</v>
      </c>
      <c r="Y98" t="s">
        <v>40</v>
      </c>
      <c r="Z98" t="s">
        <v>337</v>
      </c>
      <c r="AA98" t="s">
        <v>35</v>
      </c>
    </row>
    <row r="99" spans="2:27" ht="60" customHeight="1" x14ac:dyDescent="0.25">
      <c r="B99" t="s">
        <v>354</v>
      </c>
      <c r="C99" t="s">
        <v>24</v>
      </c>
      <c r="D99" t="s">
        <v>355</v>
      </c>
      <c r="E99" t="s">
        <v>26</v>
      </c>
      <c r="F99" t="s">
        <v>27</v>
      </c>
      <c r="G99" t="s">
        <v>28</v>
      </c>
      <c r="H99" t="s">
        <v>56</v>
      </c>
      <c r="I99" t="s">
        <v>30</v>
      </c>
      <c r="J99" t="s">
        <v>356</v>
      </c>
      <c r="K99" t="s">
        <v>357</v>
      </c>
      <c r="L99" t="s">
        <v>1626</v>
      </c>
      <c r="N99" t="s">
        <v>142</v>
      </c>
      <c r="O99" t="s">
        <v>70</v>
      </c>
      <c r="P99">
        <v>2</v>
      </c>
      <c r="Q99" t="s">
        <v>35</v>
      </c>
      <c r="R99" t="s">
        <v>35</v>
      </c>
      <c r="S99" t="s">
        <v>36</v>
      </c>
      <c r="T99" t="s">
        <v>358</v>
      </c>
      <c r="U99" t="s">
        <v>310</v>
      </c>
      <c r="V99" t="s">
        <v>359</v>
      </c>
      <c r="W99">
        <v>139.9</v>
      </c>
      <c r="X99">
        <f t="shared" si="1"/>
        <v>279.8</v>
      </c>
      <c r="Y99" t="s">
        <v>40</v>
      </c>
      <c r="Z99" t="s">
        <v>360</v>
      </c>
      <c r="AA99" t="s">
        <v>361</v>
      </c>
    </row>
    <row r="100" spans="2:27" ht="60" customHeight="1" x14ac:dyDescent="0.25">
      <c r="B100" t="s">
        <v>354</v>
      </c>
      <c r="C100" t="s">
        <v>24</v>
      </c>
      <c r="D100" t="s">
        <v>362</v>
      </c>
      <c r="E100" t="s">
        <v>26</v>
      </c>
      <c r="F100" t="s">
        <v>27</v>
      </c>
      <c r="G100" t="s">
        <v>28</v>
      </c>
      <c r="H100" t="s">
        <v>56</v>
      </c>
      <c r="I100" t="s">
        <v>30</v>
      </c>
      <c r="J100" t="s">
        <v>356</v>
      </c>
      <c r="K100" t="s">
        <v>363</v>
      </c>
      <c r="L100" t="s">
        <v>1626</v>
      </c>
      <c r="N100" t="s">
        <v>142</v>
      </c>
      <c r="O100" t="s">
        <v>76</v>
      </c>
      <c r="P100">
        <v>1</v>
      </c>
      <c r="Q100" t="s">
        <v>35</v>
      </c>
      <c r="R100" t="s">
        <v>35</v>
      </c>
      <c r="S100" t="s">
        <v>36</v>
      </c>
      <c r="T100" t="s">
        <v>358</v>
      </c>
      <c r="U100" t="s">
        <v>310</v>
      </c>
      <c r="V100" t="s">
        <v>359</v>
      </c>
      <c r="W100">
        <v>139.9</v>
      </c>
      <c r="X100">
        <f t="shared" si="1"/>
        <v>139.9</v>
      </c>
      <c r="Y100" t="s">
        <v>40</v>
      </c>
      <c r="Z100" t="s">
        <v>360</v>
      </c>
      <c r="AA100" t="s">
        <v>361</v>
      </c>
    </row>
    <row r="101" spans="2:27" ht="60" customHeight="1" x14ac:dyDescent="0.25">
      <c r="B101" t="s">
        <v>354</v>
      </c>
      <c r="C101" t="s">
        <v>24</v>
      </c>
      <c r="D101" t="s">
        <v>364</v>
      </c>
      <c r="E101" t="s">
        <v>26</v>
      </c>
      <c r="F101" t="s">
        <v>27</v>
      </c>
      <c r="G101" t="s">
        <v>28</v>
      </c>
      <c r="H101" t="s">
        <v>56</v>
      </c>
      <c r="I101" t="s">
        <v>30</v>
      </c>
      <c r="J101" t="s">
        <v>356</v>
      </c>
      <c r="K101" t="s">
        <v>365</v>
      </c>
      <c r="L101" t="s">
        <v>1626</v>
      </c>
      <c r="N101" t="s">
        <v>142</v>
      </c>
      <c r="O101" t="s">
        <v>60</v>
      </c>
      <c r="P101">
        <v>2</v>
      </c>
      <c r="Q101" t="s">
        <v>35</v>
      </c>
      <c r="R101" t="s">
        <v>35</v>
      </c>
      <c r="S101" t="s">
        <v>36</v>
      </c>
      <c r="T101" t="s">
        <v>358</v>
      </c>
      <c r="U101" t="s">
        <v>310</v>
      </c>
      <c r="V101" t="s">
        <v>359</v>
      </c>
      <c r="W101">
        <v>139.9</v>
      </c>
      <c r="X101">
        <f t="shared" si="1"/>
        <v>279.8</v>
      </c>
      <c r="Y101" t="s">
        <v>40</v>
      </c>
      <c r="Z101" t="s">
        <v>360</v>
      </c>
      <c r="AA101" t="s">
        <v>361</v>
      </c>
    </row>
    <row r="102" spans="2:27" ht="60" customHeight="1" x14ac:dyDescent="0.25">
      <c r="B102" t="s">
        <v>354</v>
      </c>
      <c r="C102" t="s">
        <v>24</v>
      </c>
      <c r="D102" t="s">
        <v>366</v>
      </c>
      <c r="E102" t="s">
        <v>26</v>
      </c>
      <c r="F102" t="s">
        <v>27</v>
      </c>
      <c r="G102" t="s">
        <v>28</v>
      </c>
      <c r="H102" t="s">
        <v>56</v>
      </c>
      <c r="I102" t="s">
        <v>30</v>
      </c>
      <c r="J102" t="s">
        <v>356</v>
      </c>
      <c r="K102" t="s">
        <v>367</v>
      </c>
      <c r="L102" t="s">
        <v>1626</v>
      </c>
      <c r="N102" t="s">
        <v>142</v>
      </c>
      <c r="O102" t="s">
        <v>73</v>
      </c>
      <c r="P102">
        <v>2</v>
      </c>
      <c r="Q102" t="s">
        <v>35</v>
      </c>
      <c r="R102" t="s">
        <v>35</v>
      </c>
      <c r="S102" t="s">
        <v>36</v>
      </c>
      <c r="T102" t="s">
        <v>358</v>
      </c>
      <c r="U102" t="s">
        <v>310</v>
      </c>
      <c r="V102" t="s">
        <v>359</v>
      </c>
      <c r="W102">
        <v>139.9</v>
      </c>
      <c r="X102">
        <f t="shared" si="1"/>
        <v>279.8</v>
      </c>
      <c r="Y102" t="s">
        <v>40</v>
      </c>
      <c r="Z102" t="s">
        <v>360</v>
      </c>
      <c r="AA102" t="s">
        <v>361</v>
      </c>
    </row>
    <row r="103" spans="2:27" ht="60" customHeight="1" x14ac:dyDescent="0.25">
      <c r="B103" t="s">
        <v>354</v>
      </c>
      <c r="C103" t="s">
        <v>24</v>
      </c>
      <c r="D103" t="s">
        <v>368</v>
      </c>
      <c r="E103" t="s">
        <v>26</v>
      </c>
      <c r="F103" t="s">
        <v>27</v>
      </c>
      <c r="G103" t="s">
        <v>28</v>
      </c>
      <c r="H103" t="s">
        <v>56</v>
      </c>
      <c r="I103" t="s">
        <v>30</v>
      </c>
      <c r="J103" t="s">
        <v>356</v>
      </c>
      <c r="K103" t="s">
        <v>369</v>
      </c>
      <c r="L103" t="s">
        <v>1626</v>
      </c>
      <c r="N103" t="s">
        <v>142</v>
      </c>
      <c r="O103" t="s">
        <v>67</v>
      </c>
      <c r="P103">
        <v>1</v>
      </c>
      <c r="Q103" t="s">
        <v>35</v>
      </c>
      <c r="R103" t="s">
        <v>35</v>
      </c>
      <c r="S103" t="s">
        <v>36</v>
      </c>
      <c r="T103" t="s">
        <v>358</v>
      </c>
      <c r="U103" t="s">
        <v>310</v>
      </c>
      <c r="V103" t="s">
        <v>359</v>
      </c>
      <c r="W103">
        <v>139.9</v>
      </c>
      <c r="X103">
        <f t="shared" si="1"/>
        <v>139.9</v>
      </c>
      <c r="Y103" t="s">
        <v>40</v>
      </c>
      <c r="Z103" t="s">
        <v>360</v>
      </c>
      <c r="AA103" t="s">
        <v>361</v>
      </c>
    </row>
    <row r="104" spans="2:27" ht="60" customHeight="1" x14ac:dyDescent="0.25">
      <c r="B104" t="s">
        <v>370</v>
      </c>
      <c r="C104" t="s">
        <v>371</v>
      </c>
      <c r="D104" t="s">
        <v>372</v>
      </c>
      <c r="E104" t="s">
        <v>26</v>
      </c>
      <c r="F104" t="s">
        <v>27</v>
      </c>
      <c r="G104" t="s">
        <v>28</v>
      </c>
      <c r="H104" t="s">
        <v>254</v>
      </c>
      <c r="I104" t="s">
        <v>30</v>
      </c>
      <c r="J104" t="s">
        <v>373</v>
      </c>
      <c r="K104" t="s">
        <v>374</v>
      </c>
      <c r="L104" t="s">
        <v>1627</v>
      </c>
      <c r="N104" t="s">
        <v>375</v>
      </c>
      <c r="O104" t="s">
        <v>226</v>
      </c>
      <c r="P104">
        <v>3</v>
      </c>
      <c r="Q104" t="s">
        <v>35</v>
      </c>
      <c r="R104" t="s">
        <v>35</v>
      </c>
      <c r="S104" t="s">
        <v>36</v>
      </c>
      <c r="T104" t="s">
        <v>376</v>
      </c>
      <c r="U104" t="s">
        <v>310</v>
      </c>
      <c r="V104" t="s">
        <v>377</v>
      </c>
      <c r="W104">
        <v>80</v>
      </c>
      <c r="X104">
        <f t="shared" si="1"/>
        <v>240</v>
      </c>
      <c r="Y104" t="s">
        <v>40</v>
      </c>
      <c r="Z104" t="s">
        <v>378</v>
      </c>
      <c r="AA104" t="s">
        <v>35</v>
      </c>
    </row>
    <row r="105" spans="2:27" ht="60" customHeight="1" x14ac:dyDescent="0.25">
      <c r="B105" t="s">
        <v>370</v>
      </c>
      <c r="C105" t="s">
        <v>371</v>
      </c>
      <c r="D105" t="s">
        <v>379</v>
      </c>
      <c r="E105" t="s">
        <v>26</v>
      </c>
      <c r="F105" t="s">
        <v>27</v>
      </c>
      <c r="G105" t="s">
        <v>28</v>
      </c>
      <c r="H105" t="s">
        <v>254</v>
      </c>
      <c r="I105" t="s">
        <v>30</v>
      </c>
      <c r="J105" t="s">
        <v>255</v>
      </c>
      <c r="K105" t="s">
        <v>380</v>
      </c>
      <c r="L105" t="s">
        <v>1628</v>
      </c>
      <c r="N105" t="s">
        <v>231</v>
      </c>
      <c r="O105" t="s">
        <v>226</v>
      </c>
      <c r="P105">
        <v>3</v>
      </c>
      <c r="Q105" t="s">
        <v>35</v>
      </c>
      <c r="R105" t="s">
        <v>35</v>
      </c>
      <c r="S105" t="s">
        <v>36</v>
      </c>
      <c r="T105" t="s">
        <v>381</v>
      </c>
      <c r="U105" t="s">
        <v>115</v>
      </c>
      <c r="V105" t="s">
        <v>259</v>
      </c>
      <c r="W105">
        <v>57</v>
      </c>
      <c r="X105">
        <f t="shared" si="1"/>
        <v>171</v>
      </c>
      <c r="Y105" t="s">
        <v>40</v>
      </c>
      <c r="Z105" t="s">
        <v>177</v>
      </c>
      <c r="AA105" t="s">
        <v>35</v>
      </c>
    </row>
    <row r="106" spans="2:27" ht="60" customHeight="1" x14ac:dyDescent="0.25">
      <c r="B106" t="s">
        <v>370</v>
      </c>
      <c r="C106" t="s">
        <v>371</v>
      </c>
      <c r="D106" t="s">
        <v>382</v>
      </c>
      <c r="E106" t="s">
        <v>26</v>
      </c>
      <c r="F106" t="s">
        <v>27</v>
      </c>
      <c r="G106" t="s">
        <v>28</v>
      </c>
      <c r="H106" t="s">
        <v>254</v>
      </c>
      <c r="I106" t="s">
        <v>30</v>
      </c>
      <c r="J106" t="s">
        <v>383</v>
      </c>
      <c r="K106" t="s">
        <v>384</v>
      </c>
      <c r="L106" t="s">
        <v>1629</v>
      </c>
      <c r="N106" t="s">
        <v>243</v>
      </c>
      <c r="O106" t="s">
        <v>226</v>
      </c>
      <c r="P106">
        <v>3</v>
      </c>
      <c r="Q106" t="s">
        <v>35</v>
      </c>
      <c r="R106" t="s">
        <v>35</v>
      </c>
      <c r="S106" t="s">
        <v>36</v>
      </c>
      <c r="T106" t="s">
        <v>385</v>
      </c>
      <c r="U106" t="s">
        <v>38</v>
      </c>
      <c r="V106" t="s">
        <v>386</v>
      </c>
      <c r="W106">
        <v>109</v>
      </c>
      <c r="X106">
        <f t="shared" si="1"/>
        <v>327</v>
      </c>
      <c r="Y106" t="s">
        <v>40</v>
      </c>
      <c r="Z106" t="s">
        <v>251</v>
      </c>
      <c r="AA106" t="s">
        <v>35</v>
      </c>
    </row>
    <row r="107" spans="2:27" ht="60" customHeight="1" x14ac:dyDescent="0.25">
      <c r="B107" t="s">
        <v>370</v>
      </c>
      <c r="C107" t="s">
        <v>371</v>
      </c>
      <c r="D107" t="s">
        <v>387</v>
      </c>
      <c r="E107" t="s">
        <v>26</v>
      </c>
      <c r="F107" t="s">
        <v>27</v>
      </c>
      <c r="G107" t="s">
        <v>28</v>
      </c>
      <c r="H107" t="s">
        <v>254</v>
      </c>
      <c r="I107" t="s">
        <v>94</v>
      </c>
      <c r="J107" t="s">
        <v>255</v>
      </c>
      <c r="K107" t="s">
        <v>388</v>
      </c>
      <c r="L107" t="s">
        <v>1630</v>
      </c>
      <c r="N107" t="s">
        <v>389</v>
      </c>
      <c r="O107" t="s">
        <v>226</v>
      </c>
      <c r="P107">
        <v>3</v>
      </c>
      <c r="Q107" t="s">
        <v>35</v>
      </c>
      <c r="R107" t="s">
        <v>35</v>
      </c>
      <c r="S107" t="s">
        <v>36</v>
      </c>
      <c r="T107" t="s">
        <v>390</v>
      </c>
      <c r="U107" t="s">
        <v>238</v>
      </c>
      <c r="V107" t="s">
        <v>259</v>
      </c>
      <c r="W107">
        <v>57</v>
      </c>
      <c r="X107">
        <f t="shared" si="1"/>
        <v>171</v>
      </c>
      <c r="Y107" t="s">
        <v>40</v>
      </c>
      <c r="Z107" t="s">
        <v>177</v>
      </c>
      <c r="AA107" t="s">
        <v>35</v>
      </c>
    </row>
    <row r="108" spans="2:27" ht="60" customHeight="1" x14ac:dyDescent="0.25">
      <c r="B108" t="s">
        <v>370</v>
      </c>
      <c r="C108" t="s">
        <v>371</v>
      </c>
      <c r="D108" t="s">
        <v>253</v>
      </c>
      <c r="E108" t="s">
        <v>26</v>
      </c>
      <c r="F108" t="s">
        <v>27</v>
      </c>
      <c r="G108" t="s">
        <v>28</v>
      </c>
      <c r="H108" t="s">
        <v>254</v>
      </c>
      <c r="I108" t="s">
        <v>94</v>
      </c>
      <c r="J108" t="s">
        <v>255</v>
      </c>
      <c r="K108" t="s">
        <v>256</v>
      </c>
      <c r="L108" t="s">
        <v>1618</v>
      </c>
      <c r="N108" t="s">
        <v>257</v>
      </c>
      <c r="O108" t="s">
        <v>226</v>
      </c>
      <c r="P108">
        <v>3</v>
      </c>
      <c r="Q108" t="s">
        <v>35</v>
      </c>
      <c r="R108" t="s">
        <v>35</v>
      </c>
      <c r="S108" t="s">
        <v>36</v>
      </c>
      <c r="T108" t="s">
        <v>258</v>
      </c>
      <c r="U108" t="s">
        <v>238</v>
      </c>
      <c r="V108" t="s">
        <v>259</v>
      </c>
      <c r="W108">
        <v>46</v>
      </c>
      <c r="X108">
        <f t="shared" si="1"/>
        <v>138</v>
      </c>
      <c r="Y108" t="s">
        <v>40</v>
      </c>
      <c r="Z108" t="s">
        <v>177</v>
      </c>
      <c r="AA108" t="s">
        <v>35</v>
      </c>
    </row>
    <row r="109" spans="2:27" ht="60" customHeight="1" x14ac:dyDescent="0.25">
      <c r="B109" t="s">
        <v>370</v>
      </c>
      <c r="C109" t="s">
        <v>371</v>
      </c>
      <c r="D109" t="s">
        <v>391</v>
      </c>
      <c r="E109" t="s">
        <v>26</v>
      </c>
      <c r="F109" t="s">
        <v>27</v>
      </c>
      <c r="G109" t="s">
        <v>28</v>
      </c>
      <c r="H109" t="s">
        <v>254</v>
      </c>
      <c r="I109" t="s">
        <v>94</v>
      </c>
      <c r="J109" t="s">
        <v>383</v>
      </c>
      <c r="K109" t="s">
        <v>392</v>
      </c>
      <c r="L109" t="s">
        <v>1631</v>
      </c>
      <c r="N109" t="s">
        <v>231</v>
      </c>
      <c r="O109" t="s">
        <v>226</v>
      </c>
      <c r="P109">
        <v>4</v>
      </c>
      <c r="Q109" t="s">
        <v>35</v>
      </c>
      <c r="R109" t="s">
        <v>35</v>
      </c>
      <c r="S109" t="s">
        <v>36</v>
      </c>
      <c r="T109" t="s">
        <v>393</v>
      </c>
      <c r="U109" t="s">
        <v>38</v>
      </c>
      <c r="V109" t="s">
        <v>386</v>
      </c>
      <c r="W109">
        <v>86</v>
      </c>
      <c r="X109">
        <f t="shared" si="1"/>
        <v>344</v>
      </c>
      <c r="Y109" t="s">
        <v>40</v>
      </c>
      <c r="Z109" t="s">
        <v>394</v>
      </c>
      <c r="AA109" t="s">
        <v>35</v>
      </c>
    </row>
    <row r="110" spans="2:27" ht="60" customHeight="1" x14ac:dyDescent="0.25">
      <c r="B110" t="s">
        <v>370</v>
      </c>
      <c r="C110" t="s">
        <v>371</v>
      </c>
      <c r="D110" t="s">
        <v>395</v>
      </c>
      <c r="E110" t="s">
        <v>26</v>
      </c>
      <c r="F110" t="s">
        <v>27</v>
      </c>
      <c r="G110" t="s">
        <v>28</v>
      </c>
      <c r="H110" t="s">
        <v>254</v>
      </c>
      <c r="I110" t="s">
        <v>30</v>
      </c>
      <c r="J110" t="s">
        <v>383</v>
      </c>
      <c r="K110" t="s">
        <v>396</v>
      </c>
      <c r="L110" t="s">
        <v>1632</v>
      </c>
      <c r="N110" t="s">
        <v>243</v>
      </c>
      <c r="O110" t="s">
        <v>226</v>
      </c>
      <c r="P110">
        <v>5</v>
      </c>
      <c r="Q110" t="s">
        <v>35</v>
      </c>
      <c r="R110" t="s">
        <v>35</v>
      </c>
      <c r="S110" t="s">
        <v>36</v>
      </c>
      <c r="T110" t="s">
        <v>397</v>
      </c>
      <c r="U110" t="s">
        <v>238</v>
      </c>
      <c r="V110" t="s">
        <v>386</v>
      </c>
      <c r="W110">
        <v>86</v>
      </c>
      <c r="X110">
        <f t="shared" si="1"/>
        <v>430</v>
      </c>
      <c r="Y110" t="s">
        <v>40</v>
      </c>
      <c r="Z110" t="s">
        <v>251</v>
      </c>
      <c r="AA110" t="s">
        <v>35</v>
      </c>
    </row>
    <row r="111" spans="2:27" ht="60" customHeight="1" x14ac:dyDescent="0.25">
      <c r="B111" t="s">
        <v>370</v>
      </c>
      <c r="C111" t="s">
        <v>371</v>
      </c>
      <c r="D111" t="s">
        <v>398</v>
      </c>
      <c r="E111" t="s">
        <v>26</v>
      </c>
      <c r="F111" t="s">
        <v>27</v>
      </c>
      <c r="G111" t="s">
        <v>28</v>
      </c>
      <c r="H111" t="s">
        <v>254</v>
      </c>
      <c r="I111" t="s">
        <v>30</v>
      </c>
      <c r="J111" t="s">
        <v>255</v>
      </c>
      <c r="K111" t="s">
        <v>399</v>
      </c>
      <c r="L111" t="s">
        <v>1628</v>
      </c>
      <c r="N111" t="s">
        <v>400</v>
      </c>
      <c r="O111" t="s">
        <v>226</v>
      </c>
      <c r="P111">
        <v>6</v>
      </c>
      <c r="Q111" t="s">
        <v>35</v>
      </c>
      <c r="R111" t="s">
        <v>35</v>
      </c>
      <c r="S111" t="s">
        <v>36</v>
      </c>
      <c r="T111" t="s">
        <v>381</v>
      </c>
      <c r="U111" t="s">
        <v>115</v>
      </c>
      <c r="V111" t="s">
        <v>259</v>
      </c>
      <c r="W111">
        <v>57</v>
      </c>
      <c r="X111">
        <f t="shared" si="1"/>
        <v>342</v>
      </c>
      <c r="Y111" t="s">
        <v>40</v>
      </c>
      <c r="Z111" t="s">
        <v>177</v>
      </c>
      <c r="AA111" t="s">
        <v>35</v>
      </c>
    </row>
    <row r="112" spans="2:27" ht="60" customHeight="1" x14ac:dyDescent="0.25">
      <c r="B112" t="s">
        <v>370</v>
      </c>
      <c r="C112" t="s">
        <v>371</v>
      </c>
      <c r="D112" t="s">
        <v>401</v>
      </c>
      <c r="E112" t="s">
        <v>26</v>
      </c>
      <c r="F112" t="s">
        <v>27</v>
      </c>
      <c r="G112" t="s">
        <v>28</v>
      </c>
      <c r="H112" t="s">
        <v>254</v>
      </c>
      <c r="I112" t="s">
        <v>94</v>
      </c>
      <c r="J112" t="s">
        <v>383</v>
      </c>
      <c r="K112" t="s">
        <v>402</v>
      </c>
      <c r="L112" t="s">
        <v>1633</v>
      </c>
      <c r="N112" t="s">
        <v>403</v>
      </c>
      <c r="O112" t="s">
        <v>226</v>
      </c>
      <c r="P112">
        <v>3</v>
      </c>
      <c r="Q112" t="s">
        <v>35</v>
      </c>
      <c r="R112" t="s">
        <v>35</v>
      </c>
      <c r="S112" t="s">
        <v>36</v>
      </c>
      <c r="T112" t="s">
        <v>404</v>
      </c>
      <c r="U112" t="s">
        <v>38</v>
      </c>
      <c r="V112" t="s">
        <v>405</v>
      </c>
      <c r="W112">
        <v>57</v>
      </c>
      <c r="X112">
        <f t="shared" si="1"/>
        <v>171</v>
      </c>
      <c r="Y112" t="s">
        <v>40</v>
      </c>
      <c r="Z112" t="s">
        <v>394</v>
      </c>
      <c r="AA112" t="s">
        <v>35</v>
      </c>
    </row>
    <row r="113" spans="2:27" ht="60" customHeight="1" x14ac:dyDescent="0.25">
      <c r="B113" t="s">
        <v>406</v>
      </c>
      <c r="C113" t="s">
        <v>407</v>
      </c>
      <c r="D113" t="s">
        <v>261</v>
      </c>
      <c r="E113" t="s">
        <v>26</v>
      </c>
      <c r="F113" t="s">
        <v>27</v>
      </c>
      <c r="G113" t="s">
        <v>28</v>
      </c>
      <c r="H113" t="s">
        <v>254</v>
      </c>
      <c r="I113" t="s">
        <v>94</v>
      </c>
      <c r="J113" t="s">
        <v>255</v>
      </c>
      <c r="K113" t="s">
        <v>262</v>
      </c>
      <c r="L113" t="s">
        <v>1619</v>
      </c>
      <c r="N113" t="s">
        <v>263</v>
      </c>
      <c r="O113" t="s">
        <v>226</v>
      </c>
      <c r="P113">
        <v>40</v>
      </c>
      <c r="Q113" t="s">
        <v>35</v>
      </c>
      <c r="R113" t="s">
        <v>35</v>
      </c>
      <c r="S113" t="s">
        <v>36</v>
      </c>
      <c r="T113" t="s">
        <v>264</v>
      </c>
      <c r="U113" t="s">
        <v>38</v>
      </c>
      <c r="V113" t="s">
        <v>259</v>
      </c>
      <c r="W113">
        <v>57</v>
      </c>
      <c r="X113">
        <f t="shared" si="1"/>
        <v>2280</v>
      </c>
      <c r="Y113" t="s">
        <v>40</v>
      </c>
      <c r="Z113" t="s">
        <v>177</v>
      </c>
      <c r="AA113" t="s">
        <v>35</v>
      </c>
    </row>
    <row r="114" spans="2:27" ht="60" customHeight="1" x14ac:dyDescent="0.25">
      <c r="B114" t="s">
        <v>408</v>
      </c>
      <c r="C114" t="s">
        <v>407</v>
      </c>
      <c r="D114" t="s">
        <v>409</v>
      </c>
      <c r="E114" t="s">
        <v>26</v>
      </c>
      <c r="F114" t="s">
        <v>27</v>
      </c>
      <c r="G114" t="s">
        <v>28</v>
      </c>
      <c r="H114" t="s">
        <v>254</v>
      </c>
      <c r="I114" t="s">
        <v>94</v>
      </c>
      <c r="J114" t="s">
        <v>255</v>
      </c>
      <c r="K114" t="s">
        <v>410</v>
      </c>
      <c r="L114" t="s">
        <v>1634</v>
      </c>
      <c r="N114" t="s">
        <v>231</v>
      </c>
      <c r="O114" t="s">
        <v>226</v>
      </c>
      <c r="P114">
        <v>32</v>
      </c>
      <c r="Q114" t="s">
        <v>35</v>
      </c>
      <c r="R114" t="s">
        <v>35</v>
      </c>
      <c r="S114" t="s">
        <v>36</v>
      </c>
      <c r="T114" t="s">
        <v>411</v>
      </c>
      <c r="U114" t="s">
        <v>238</v>
      </c>
      <c r="V114" t="s">
        <v>259</v>
      </c>
      <c r="W114">
        <v>63</v>
      </c>
      <c r="X114">
        <f t="shared" si="1"/>
        <v>2016</v>
      </c>
      <c r="Y114" t="s">
        <v>40</v>
      </c>
      <c r="Z114" t="s">
        <v>177</v>
      </c>
      <c r="AA114" t="s">
        <v>35</v>
      </c>
    </row>
    <row r="115" spans="2:27" ht="60" customHeight="1" x14ac:dyDescent="0.25">
      <c r="B115" t="s">
        <v>408</v>
      </c>
      <c r="C115" t="s">
        <v>407</v>
      </c>
      <c r="D115" t="s">
        <v>261</v>
      </c>
      <c r="E115" t="s">
        <v>26</v>
      </c>
      <c r="F115" t="s">
        <v>27</v>
      </c>
      <c r="G115" t="s">
        <v>28</v>
      </c>
      <c r="H115" t="s">
        <v>254</v>
      </c>
      <c r="I115" t="s">
        <v>94</v>
      </c>
      <c r="J115" t="s">
        <v>255</v>
      </c>
      <c r="K115" t="s">
        <v>262</v>
      </c>
      <c r="L115" t="s">
        <v>1619</v>
      </c>
      <c r="N115" t="s">
        <v>263</v>
      </c>
      <c r="O115" t="s">
        <v>226</v>
      </c>
      <c r="P115">
        <v>5</v>
      </c>
      <c r="Q115" t="s">
        <v>35</v>
      </c>
      <c r="R115" t="s">
        <v>35</v>
      </c>
      <c r="S115" t="s">
        <v>36</v>
      </c>
      <c r="T115" t="s">
        <v>264</v>
      </c>
      <c r="U115" t="s">
        <v>38</v>
      </c>
      <c r="V115" t="s">
        <v>259</v>
      </c>
      <c r="W115">
        <v>57</v>
      </c>
      <c r="X115">
        <f t="shared" si="1"/>
        <v>285</v>
      </c>
      <c r="Y115" t="s">
        <v>40</v>
      </c>
      <c r="Z115" t="s">
        <v>177</v>
      </c>
      <c r="AA115" t="s">
        <v>35</v>
      </c>
    </row>
    <row r="116" spans="2:27" ht="60" customHeight="1" x14ac:dyDescent="0.25">
      <c r="B116" t="s">
        <v>412</v>
      </c>
      <c r="C116" t="s">
        <v>407</v>
      </c>
      <c r="D116" t="s">
        <v>409</v>
      </c>
      <c r="E116" t="s">
        <v>26</v>
      </c>
      <c r="F116" t="s">
        <v>27</v>
      </c>
      <c r="G116" t="s">
        <v>28</v>
      </c>
      <c r="H116" t="s">
        <v>254</v>
      </c>
      <c r="I116" t="s">
        <v>94</v>
      </c>
      <c r="J116" t="s">
        <v>255</v>
      </c>
      <c r="K116" t="s">
        <v>410</v>
      </c>
      <c r="L116" t="s">
        <v>1634</v>
      </c>
      <c r="N116" t="s">
        <v>231</v>
      </c>
      <c r="O116" t="s">
        <v>226</v>
      </c>
      <c r="P116">
        <v>25</v>
      </c>
      <c r="Q116" t="s">
        <v>35</v>
      </c>
      <c r="R116" t="s">
        <v>35</v>
      </c>
      <c r="S116" t="s">
        <v>36</v>
      </c>
      <c r="T116" t="s">
        <v>411</v>
      </c>
      <c r="U116" t="s">
        <v>238</v>
      </c>
      <c r="V116" t="s">
        <v>259</v>
      </c>
      <c r="W116">
        <v>63</v>
      </c>
      <c r="X116">
        <f t="shared" si="1"/>
        <v>1575</v>
      </c>
      <c r="Y116" t="s">
        <v>40</v>
      </c>
      <c r="Z116" t="s">
        <v>177</v>
      </c>
      <c r="AA116" t="s">
        <v>35</v>
      </c>
    </row>
    <row r="117" spans="2:27" ht="60" customHeight="1" x14ac:dyDescent="0.25">
      <c r="B117" t="s">
        <v>412</v>
      </c>
      <c r="C117" t="s">
        <v>407</v>
      </c>
      <c r="D117" t="s">
        <v>413</v>
      </c>
      <c r="E117" t="s">
        <v>26</v>
      </c>
      <c r="F117" t="s">
        <v>27</v>
      </c>
      <c r="G117" t="s">
        <v>28</v>
      </c>
      <c r="H117" t="s">
        <v>254</v>
      </c>
      <c r="I117" t="s">
        <v>94</v>
      </c>
      <c r="J117" t="s">
        <v>255</v>
      </c>
      <c r="K117" t="s">
        <v>414</v>
      </c>
      <c r="L117" t="s">
        <v>1635</v>
      </c>
      <c r="N117" t="s">
        <v>415</v>
      </c>
      <c r="O117" t="s">
        <v>226</v>
      </c>
      <c r="P117">
        <v>15</v>
      </c>
      <c r="Q117" t="s">
        <v>35</v>
      </c>
      <c r="R117" t="s">
        <v>35</v>
      </c>
      <c r="S117" t="s">
        <v>36</v>
      </c>
      <c r="T117" t="s">
        <v>416</v>
      </c>
      <c r="U117" t="s">
        <v>115</v>
      </c>
      <c r="V117" t="s">
        <v>259</v>
      </c>
      <c r="W117">
        <v>57</v>
      </c>
      <c r="X117">
        <f t="shared" si="1"/>
        <v>855</v>
      </c>
      <c r="Y117" t="s">
        <v>40</v>
      </c>
      <c r="Z117" t="s">
        <v>177</v>
      </c>
      <c r="AA117" t="s">
        <v>35</v>
      </c>
    </row>
    <row r="118" spans="2:27" ht="60" customHeight="1" x14ac:dyDescent="0.25">
      <c r="B118" t="s">
        <v>417</v>
      </c>
      <c r="C118" t="s">
        <v>407</v>
      </c>
      <c r="D118" t="s">
        <v>413</v>
      </c>
      <c r="E118" t="s">
        <v>26</v>
      </c>
      <c r="F118" t="s">
        <v>27</v>
      </c>
      <c r="G118" t="s">
        <v>28</v>
      </c>
      <c r="H118" t="s">
        <v>254</v>
      </c>
      <c r="I118" t="s">
        <v>94</v>
      </c>
      <c r="J118" t="s">
        <v>255</v>
      </c>
      <c r="K118" t="s">
        <v>414</v>
      </c>
      <c r="L118" t="s">
        <v>1635</v>
      </c>
      <c r="N118" t="s">
        <v>415</v>
      </c>
      <c r="O118" t="s">
        <v>226</v>
      </c>
      <c r="P118">
        <v>45</v>
      </c>
      <c r="Q118" t="s">
        <v>35</v>
      </c>
      <c r="R118" t="s">
        <v>35</v>
      </c>
      <c r="S118" t="s">
        <v>36</v>
      </c>
      <c r="T118" t="s">
        <v>416</v>
      </c>
      <c r="U118" t="s">
        <v>115</v>
      </c>
      <c r="V118" t="s">
        <v>259</v>
      </c>
      <c r="W118">
        <v>57</v>
      </c>
      <c r="X118">
        <f t="shared" si="1"/>
        <v>2565</v>
      </c>
      <c r="Y118" t="s">
        <v>40</v>
      </c>
      <c r="Z118" t="s">
        <v>177</v>
      </c>
      <c r="AA118" t="s">
        <v>35</v>
      </c>
    </row>
    <row r="119" spans="2:27" ht="60" customHeight="1" x14ac:dyDescent="0.25">
      <c r="B119" t="s">
        <v>418</v>
      </c>
      <c r="C119" t="s">
        <v>419</v>
      </c>
      <c r="D119" t="s">
        <v>420</v>
      </c>
      <c r="E119" t="s">
        <v>26</v>
      </c>
      <c r="F119" t="s">
        <v>27</v>
      </c>
      <c r="G119" t="s">
        <v>28</v>
      </c>
      <c r="H119" t="s">
        <v>56</v>
      </c>
      <c r="I119" t="s">
        <v>30</v>
      </c>
      <c r="J119" t="s">
        <v>119</v>
      </c>
      <c r="K119" t="s">
        <v>421</v>
      </c>
      <c r="L119" t="s">
        <v>421</v>
      </c>
      <c r="N119" t="s">
        <v>422</v>
      </c>
      <c r="O119" t="s">
        <v>60</v>
      </c>
      <c r="P119">
        <v>2</v>
      </c>
      <c r="Q119" t="s">
        <v>35</v>
      </c>
      <c r="R119" t="s">
        <v>35</v>
      </c>
      <c r="S119" t="s">
        <v>423</v>
      </c>
      <c r="T119" t="s">
        <v>424</v>
      </c>
      <c r="U119" t="s">
        <v>335</v>
      </c>
      <c r="V119" t="s">
        <v>124</v>
      </c>
      <c r="W119">
        <v>44.9</v>
      </c>
      <c r="X119">
        <f t="shared" si="1"/>
        <v>89.8</v>
      </c>
      <c r="Y119" t="s">
        <v>40</v>
      </c>
      <c r="Z119" t="s">
        <v>425</v>
      </c>
      <c r="AA119" t="s">
        <v>35</v>
      </c>
    </row>
    <row r="120" spans="2:27" ht="60" customHeight="1" x14ac:dyDescent="0.25">
      <c r="B120" t="s">
        <v>418</v>
      </c>
      <c r="C120" t="s">
        <v>419</v>
      </c>
      <c r="D120" t="s">
        <v>426</v>
      </c>
      <c r="E120" t="s">
        <v>26</v>
      </c>
      <c r="F120" t="s">
        <v>27</v>
      </c>
      <c r="G120" t="s">
        <v>28</v>
      </c>
      <c r="H120" t="s">
        <v>56</v>
      </c>
      <c r="I120" t="s">
        <v>30</v>
      </c>
      <c r="J120" t="s">
        <v>119</v>
      </c>
      <c r="K120" t="s">
        <v>421</v>
      </c>
      <c r="L120" t="s">
        <v>421</v>
      </c>
      <c r="N120" t="s">
        <v>422</v>
      </c>
      <c r="O120" t="s">
        <v>73</v>
      </c>
      <c r="P120">
        <v>2</v>
      </c>
      <c r="Q120" t="s">
        <v>35</v>
      </c>
      <c r="R120" t="s">
        <v>35</v>
      </c>
      <c r="S120" t="s">
        <v>423</v>
      </c>
      <c r="T120" t="s">
        <v>424</v>
      </c>
      <c r="U120" t="s">
        <v>335</v>
      </c>
      <c r="V120" t="s">
        <v>124</v>
      </c>
      <c r="W120">
        <v>44.9</v>
      </c>
      <c r="X120">
        <f t="shared" si="1"/>
        <v>89.8</v>
      </c>
      <c r="Y120" t="s">
        <v>40</v>
      </c>
      <c r="Z120" t="s">
        <v>425</v>
      </c>
      <c r="AA120" t="s">
        <v>35</v>
      </c>
    </row>
    <row r="121" spans="2:27" ht="60" customHeight="1" x14ac:dyDescent="0.25">
      <c r="B121" t="s">
        <v>418</v>
      </c>
      <c r="C121" t="s">
        <v>419</v>
      </c>
      <c r="D121" t="s">
        <v>427</v>
      </c>
      <c r="E121" t="s">
        <v>26</v>
      </c>
      <c r="F121" t="s">
        <v>27</v>
      </c>
      <c r="G121" t="s">
        <v>28</v>
      </c>
      <c r="H121" t="s">
        <v>56</v>
      </c>
      <c r="I121" t="s">
        <v>30</v>
      </c>
      <c r="J121" t="s">
        <v>428</v>
      </c>
      <c r="K121" t="s">
        <v>429</v>
      </c>
      <c r="L121" t="s">
        <v>429</v>
      </c>
      <c r="N121" t="s">
        <v>59</v>
      </c>
      <c r="O121" t="s">
        <v>67</v>
      </c>
      <c r="P121">
        <v>1</v>
      </c>
      <c r="Q121" t="s">
        <v>35</v>
      </c>
      <c r="R121" t="s">
        <v>35</v>
      </c>
      <c r="S121" t="s">
        <v>423</v>
      </c>
      <c r="T121" t="s">
        <v>430</v>
      </c>
      <c r="U121" t="s">
        <v>335</v>
      </c>
      <c r="V121" t="s">
        <v>431</v>
      </c>
      <c r="W121">
        <v>44.9</v>
      </c>
      <c r="X121">
        <f t="shared" si="1"/>
        <v>44.9</v>
      </c>
      <c r="Y121" t="s">
        <v>40</v>
      </c>
      <c r="Z121" t="s">
        <v>432</v>
      </c>
      <c r="AA121" t="s">
        <v>35</v>
      </c>
    </row>
    <row r="122" spans="2:27" ht="60" customHeight="1" x14ac:dyDescent="0.25">
      <c r="B122" t="s">
        <v>418</v>
      </c>
      <c r="C122" t="s">
        <v>419</v>
      </c>
      <c r="D122" t="s">
        <v>433</v>
      </c>
      <c r="E122" t="s">
        <v>26</v>
      </c>
      <c r="F122" t="s">
        <v>27</v>
      </c>
      <c r="G122" t="s">
        <v>28</v>
      </c>
      <c r="H122" t="s">
        <v>56</v>
      </c>
      <c r="I122" t="s">
        <v>30</v>
      </c>
      <c r="J122" t="s">
        <v>434</v>
      </c>
      <c r="K122" t="s">
        <v>435</v>
      </c>
      <c r="L122" t="s">
        <v>435</v>
      </c>
      <c r="N122" t="s">
        <v>132</v>
      </c>
      <c r="O122" t="s">
        <v>70</v>
      </c>
      <c r="P122">
        <v>2</v>
      </c>
      <c r="Q122" t="s">
        <v>35</v>
      </c>
      <c r="R122" t="s">
        <v>35</v>
      </c>
      <c r="S122" t="s">
        <v>423</v>
      </c>
      <c r="T122" t="s">
        <v>436</v>
      </c>
      <c r="U122" t="s">
        <v>335</v>
      </c>
      <c r="V122" t="s">
        <v>437</v>
      </c>
      <c r="W122">
        <v>69.900000000000006</v>
      </c>
      <c r="X122">
        <f t="shared" si="1"/>
        <v>139.80000000000001</v>
      </c>
      <c r="Y122" t="s">
        <v>40</v>
      </c>
      <c r="Z122" t="s">
        <v>432</v>
      </c>
      <c r="AA122" t="s">
        <v>35</v>
      </c>
    </row>
    <row r="123" spans="2:27" ht="60" customHeight="1" x14ac:dyDescent="0.25">
      <c r="B123" t="s">
        <v>418</v>
      </c>
      <c r="C123" t="s">
        <v>419</v>
      </c>
      <c r="D123" t="s">
        <v>438</v>
      </c>
      <c r="E123" t="s">
        <v>26</v>
      </c>
      <c r="F123" t="s">
        <v>27</v>
      </c>
      <c r="G123" t="s">
        <v>28</v>
      </c>
      <c r="H123" t="s">
        <v>56</v>
      </c>
      <c r="I123" t="s">
        <v>30</v>
      </c>
      <c r="J123" t="s">
        <v>434</v>
      </c>
      <c r="K123" t="s">
        <v>435</v>
      </c>
      <c r="L123" t="s">
        <v>435</v>
      </c>
      <c r="N123" t="s">
        <v>132</v>
      </c>
      <c r="O123" t="s">
        <v>76</v>
      </c>
      <c r="P123">
        <v>1</v>
      </c>
      <c r="Q123" t="s">
        <v>35</v>
      </c>
      <c r="R123" t="s">
        <v>35</v>
      </c>
      <c r="S123" t="s">
        <v>423</v>
      </c>
      <c r="T123" t="s">
        <v>436</v>
      </c>
      <c r="U123" t="s">
        <v>335</v>
      </c>
      <c r="V123" t="s">
        <v>437</v>
      </c>
      <c r="W123">
        <v>69.900000000000006</v>
      </c>
      <c r="X123">
        <f t="shared" si="1"/>
        <v>69.900000000000006</v>
      </c>
      <c r="Y123" t="s">
        <v>40</v>
      </c>
      <c r="Z123" t="s">
        <v>432</v>
      </c>
      <c r="AA123" t="s">
        <v>35</v>
      </c>
    </row>
    <row r="124" spans="2:27" ht="60" customHeight="1" x14ac:dyDescent="0.25">
      <c r="B124" t="s">
        <v>418</v>
      </c>
      <c r="C124" t="s">
        <v>419</v>
      </c>
      <c r="D124" t="s">
        <v>439</v>
      </c>
      <c r="E124" t="s">
        <v>26</v>
      </c>
      <c r="F124" t="s">
        <v>27</v>
      </c>
      <c r="G124" t="s">
        <v>28</v>
      </c>
      <c r="H124" t="s">
        <v>56</v>
      </c>
      <c r="I124" t="s">
        <v>30</v>
      </c>
      <c r="J124" t="s">
        <v>119</v>
      </c>
      <c r="K124" t="s">
        <v>421</v>
      </c>
      <c r="L124" t="s">
        <v>421</v>
      </c>
      <c r="N124" t="s">
        <v>422</v>
      </c>
      <c r="O124" t="s">
        <v>67</v>
      </c>
      <c r="P124">
        <v>1</v>
      </c>
      <c r="Q124" t="s">
        <v>35</v>
      </c>
      <c r="R124" t="s">
        <v>35</v>
      </c>
      <c r="S124" t="s">
        <v>423</v>
      </c>
      <c r="T124" t="s">
        <v>424</v>
      </c>
      <c r="U124" t="s">
        <v>335</v>
      </c>
      <c r="V124" t="s">
        <v>124</v>
      </c>
      <c r="W124">
        <v>44.9</v>
      </c>
      <c r="X124">
        <f t="shared" si="1"/>
        <v>44.9</v>
      </c>
      <c r="Y124" t="s">
        <v>40</v>
      </c>
      <c r="Z124" t="s">
        <v>425</v>
      </c>
      <c r="AA124" t="s">
        <v>35</v>
      </c>
    </row>
    <row r="125" spans="2:27" ht="60" customHeight="1" x14ac:dyDescent="0.25">
      <c r="B125" t="s">
        <v>418</v>
      </c>
      <c r="C125" t="s">
        <v>419</v>
      </c>
      <c r="D125" t="s">
        <v>440</v>
      </c>
      <c r="E125" t="s">
        <v>26</v>
      </c>
      <c r="F125" t="s">
        <v>27</v>
      </c>
      <c r="G125" t="s">
        <v>28</v>
      </c>
      <c r="H125" t="s">
        <v>56</v>
      </c>
      <c r="I125" t="s">
        <v>30</v>
      </c>
      <c r="J125" t="s">
        <v>130</v>
      </c>
      <c r="K125" t="s">
        <v>441</v>
      </c>
      <c r="L125" t="s">
        <v>441</v>
      </c>
      <c r="N125" t="s">
        <v>81</v>
      </c>
      <c r="O125" t="s">
        <v>442</v>
      </c>
      <c r="P125">
        <v>2</v>
      </c>
      <c r="Q125" t="s">
        <v>35</v>
      </c>
      <c r="R125" t="s">
        <v>35</v>
      </c>
      <c r="S125" t="s">
        <v>423</v>
      </c>
      <c r="T125" t="s">
        <v>443</v>
      </c>
      <c r="U125" t="s">
        <v>83</v>
      </c>
      <c r="V125" t="s">
        <v>444</v>
      </c>
      <c r="W125">
        <v>109.9</v>
      </c>
      <c r="X125">
        <f t="shared" si="1"/>
        <v>219.8</v>
      </c>
      <c r="Y125" t="s">
        <v>40</v>
      </c>
      <c r="Z125" t="s">
        <v>445</v>
      </c>
      <c r="AA125" t="s">
        <v>446</v>
      </c>
    </row>
    <row r="126" spans="2:27" ht="60" customHeight="1" x14ac:dyDescent="0.25">
      <c r="B126" t="s">
        <v>418</v>
      </c>
      <c r="C126" t="s">
        <v>419</v>
      </c>
      <c r="D126" t="s">
        <v>447</v>
      </c>
      <c r="E126" t="s">
        <v>26</v>
      </c>
      <c r="F126" t="s">
        <v>27</v>
      </c>
      <c r="G126" t="s">
        <v>28</v>
      </c>
      <c r="H126" t="s">
        <v>56</v>
      </c>
      <c r="I126" t="s">
        <v>30</v>
      </c>
      <c r="J126" t="s">
        <v>130</v>
      </c>
      <c r="K126" t="s">
        <v>441</v>
      </c>
      <c r="L126" t="s">
        <v>441</v>
      </c>
      <c r="N126" t="s">
        <v>81</v>
      </c>
      <c r="O126" t="s">
        <v>448</v>
      </c>
      <c r="P126">
        <v>2</v>
      </c>
      <c r="Q126" t="s">
        <v>35</v>
      </c>
      <c r="R126" t="s">
        <v>35</v>
      </c>
      <c r="S126" t="s">
        <v>423</v>
      </c>
      <c r="T126" t="s">
        <v>443</v>
      </c>
      <c r="U126" t="s">
        <v>83</v>
      </c>
      <c r="V126" t="s">
        <v>444</v>
      </c>
      <c r="W126">
        <v>109.9</v>
      </c>
      <c r="X126">
        <f t="shared" si="1"/>
        <v>219.8</v>
      </c>
      <c r="Y126" t="s">
        <v>40</v>
      </c>
      <c r="Z126" t="s">
        <v>445</v>
      </c>
      <c r="AA126" t="s">
        <v>446</v>
      </c>
    </row>
    <row r="127" spans="2:27" ht="60" customHeight="1" x14ac:dyDescent="0.25">
      <c r="B127" t="s">
        <v>418</v>
      </c>
      <c r="C127" t="s">
        <v>419</v>
      </c>
      <c r="D127" t="s">
        <v>449</v>
      </c>
      <c r="E127" t="s">
        <v>26</v>
      </c>
      <c r="F127" t="s">
        <v>27</v>
      </c>
      <c r="G127" t="s">
        <v>28</v>
      </c>
      <c r="H127" t="s">
        <v>56</v>
      </c>
      <c r="I127" t="s">
        <v>30</v>
      </c>
      <c r="J127" t="s">
        <v>130</v>
      </c>
      <c r="K127" t="s">
        <v>441</v>
      </c>
      <c r="L127" t="s">
        <v>441</v>
      </c>
      <c r="N127" t="s">
        <v>81</v>
      </c>
      <c r="O127" t="s">
        <v>450</v>
      </c>
      <c r="P127">
        <v>1</v>
      </c>
      <c r="Q127" t="s">
        <v>35</v>
      </c>
      <c r="R127" t="s">
        <v>35</v>
      </c>
      <c r="S127" t="s">
        <v>423</v>
      </c>
      <c r="T127" t="s">
        <v>443</v>
      </c>
      <c r="U127" t="s">
        <v>83</v>
      </c>
      <c r="V127" t="s">
        <v>444</v>
      </c>
      <c r="W127">
        <v>109.9</v>
      </c>
      <c r="X127">
        <f t="shared" si="1"/>
        <v>109.9</v>
      </c>
      <c r="Y127" t="s">
        <v>40</v>
      </c>
      <c r="Z127" t="s">
        <v>445</v>
      </c>
      <c r="AA127" t="s">
        <v>446</v>
      </c>
    </row>
    <row r="128" spans="2:27" ht="60" customHeight="1" x14ac:dyDescent="0.25">
      <c r="B128" t="s">
        <v>418</v>
      </c>
      <c r="C128" t="s">
        <v>419</v>
      </c>
      <c r="D128" t="s">
        <v>451</v>
      </c>
      <c r="E128" t="s">
        <v>26</v>
      </c>
      <c r="F128" t="s">
        <v>27</v>
      </c>
      <c r="G128" t="s">
        <v>28</v>
      </c>
      <c r="H128" t="s">
        <v>56</v>
      </c>
      <c r="I128" t="s">
        <v>30</v>
      </c>
      <c r="J128" t="s">
        <v>130</v>
      </c>
      <c r="K128" t="s">
        <v>441</v>
      </c>
      <c r="L128" t="s">
        <v>441</v>
      </c>
      <c r="N128" t="s">
        <v>81</v>
      </c>
      <c r="O128" t="s">
        <v>452</v>
      </c>
      <c r="P128">
        <v>1</v>
      </c>
      <c r="Q128" t="s">
        <v>35</v>
      </c>
      <c r="R128" t="s">
        <v>35</v>
      </c>
      <c r="S128" t="s">
        <v>423</v>
      </c>
      <c r="T128" t="s">
        <v>443</v>
      </c>
      <c r="U128" t="s">
        <v>83</v>
      </c>
      <c r="V128" t="s">
        <v>444</v>
      </c>
      <c r="W128">
        <v>109.9</v>
      </c>
      <c r="X128">
        <f t="shared" si="1"/>
        <v>109.9</v>
      </c>
      <c r="Y128" t="s">
        <v>40</v>
      </c>
      <c r="Z128" t="s">
        <v>445</v>
      </c>
      <c r="AA128" t="s">
        <v>446</v>
      </c>
    </row>
    <row r="129" spans="2:27" ht="60" customHeight="1" x14ac:dyDescent="0.25">
      <c r="B129" t="s">
        <v>418</v>
      </c>
      <c r="C129" t="s">
        <v>419</v>
      </c>
      <c r="D129" t="s">
        <v>453</v>
      </c>
      <c r="E129" t="s">
        <v>26</v>
      </c>
      <c r="F129" t="s">
        <v>27</v>
      </c>
      <c r="G129" t="s">
        <v>28</v>
      </c>
      <c r="H129" t="s">
        <v>56</v>
      </c>
      <c r="I129" t="s">
        <v>30</v>
      </c>
      <c r="J129" t="s">
        <v>454</v>
      </c>
      <c r="K129" t="s">
        <v>455</v>
      </c>
      <c r="L129" t="s">
        <v>455</v>
      </c>
      <c r="N129" t="s">
        <v>422</v>
      </c>
      <c r="O129" t="s">
        <v>67</v>
      </c>
      <c r="P129">
        <v>1</v>
      </c>
      <c r="Q129" t="s">
        <v>35</v>
      </c>
      <c r="R129" t="s">
        <v>35</v>
      </c>
      <c r="S129" t="s">
        <v>423</v>
      </c>
      <c r="T129" t="s">
        <v>456</v>
      </c>
      <c r="U129" t="s">
        <v>335</v>
      </c>
      <c r="V129" t="s">
        <v>164</v>
      </c>
      <c r="W129">
        <v>34.9</v>
      </c>
      <c r="X129">
        <f t="shared" si="1"/>
        <v>34.9</v>
      </c>
      <c r="Y129" t="s">
        <v>40</v>
      </c>
      <c r="Z129" t="s">
        <v>432</v>
      </c>
      <c r="AA129" t="s">
        <v>35</v>
      </c>
    </row>
    <row r="130" spans="2:27" ht="60" customHeight="1" x14ac:dyDescent="0.25">
      <c r="B130" t="s">
        <v>418</v>
      </c>
      <c r="C130" t="s">
        <v>419</v>
      </c>
      <c r="D130" t="s">
        <v>457</v>
      </c>
      <c r="E130" t="s">
        <v>26</v>
      </c>
      <c r="F130" t="s">
        <v>27</v>
      </c>
      <c r="G130" t="s">
        <v>28</v>
      </c>
      <c r="H130" t="s">
        <v>56</v>
      </c>
      <c r="I130" t="s">
        <v>30</v>
      </c>
      <c r="J130" t="s">
        <v>119</v>
      </c>
      <c r="K130" t="s">
        <v>421</v>
      </c>
      <c r="L130" t="s">
        <v>421</v>
      </c>
      <c r="N130" t="s">
        <v>422</v>
      </c>
      <c r="O130" t="s">
        <v>76</v>
      </c>
      <c r="P130">
        <v>1</v>
      </c>
      <c r="Q130" t="s">
        <v>35</v>
      </c>
      <c r="R130" t="s">
        <v>35</v>
      </c>
      <c r="S130" t="s">
        <v>423</v>
      </c>
      <c r="T130" t="s">
        <v>424</v>
      </c>
      <c r="U130" t="s">
        <v>335</v>
      </c>
      <c r="V130" t="s">
        <v>124</v>
      </c>
      <c r="W130">
        <v>44.9</v>
      </c>
      <c r="X130">
        <f t="shared" si="1"/>
        <v>44.9</v>
      </c>
      <c r="Y130" t="s">
        <v>40</v>
      </c>
      <c r="Z130" t="s">
        <v>425</v>
      </c>
      <c r="AA130" t="s">
        <v>35</v>
      </c>
    </row>
    <row r="131" spans="2:27" ht="60" customHeight="1" x14ac:dyDescent="0.25">
      <c r="B131" t="s">
        <v>418</v>
      </c>
      <c r="C131" t="s">
        <v>419</v>
      </c>
      <c r="D131" t="s">
        <v>458</v>
      </c>
      <c r="E131" t="s">
        <v>26</v>
      </c>
      <c r="F131" t="s">
        <v>27</v>
      </c>
      <c r="G131" t="s">
        <v>28</v>
      </c>
      <c r="H131" t="s">
        <v>56</v>
      </c>
      <c r="I131" t="s">
        <v>30</v>
      </c>
      <c r="J131" t="s">
        <v>454</v>
      </c>
      <c r="K131" t="s">
        <v>455</v>
      </c>
      <c r="L131" t="s">
        <v>455</v>
      </c>
      <c r="N131" t="s">
        <v>132</v>
      </c>
      <c r="O131" t="s">
        <v>60</v>
      </c>
      <c r="P131">
        <v>2</v>
      </c>
      <c r="Q131" t="s">
        <v>35</v>
      </c>
      <c r="R131" t="s">
        <v>35</v>
      </c>
      <c r="S131" t="s">
        <v>423</v>
      </c>
      <c r="T131" t="s">
        <v>456</v>
      </c>
      <c r="U131" t="s">
        <v>335</v>
      </c>
      <c r="V131" t="s">
        <v>164</v>
      </c>
      <c r="W131">
        <v>34.9</v>
      </c>
      <c r="X131">
        <f t="shared" ref="X131:X194" si="2">W131*P131</f>
        <v>69.8</v>
      </c>
      <c r="Y131" t="s">
        <v>40</v>
      </c>
      <c r="Z131" t="s">
        <v>432</v>
      </c>
      <c r="AA131" t="s">
        <v>35</v>
      </c>
    </row>
    <row r="132" spans="2:27" ht="60" customHeight="1" x14ac:dyDescent="0.25">
      <c r="B132" t="s">
        <v>418</v>
      </c>
      <c r="C132" t="s">
        <v>419</v>
      </c>
      <c r="D132" t="s">
        <v>459</v>
      </c>
      <c r="E132" t="s">
        <v>26</v>
      </c>
      <c r="F132" t="s">
        <v>27</v>
      </c>
      <c r="G132" t="s">
        <v>28</v>
      </c>
      <c r="H132" t="s">
        <v>56</v>
      </c>
      <c r="I132" t="s">
        <v>30</v>
      </c>
      <c r="J132" t="s">
        <v>454</v>
      </c>
      <c r="K132" t="s">
        <v>455</v>
      </c>
      <c r="L132" t="s">
        <v>455</v>
      </c>
      <c r="N132" t="s">
        <v>132</v>
      </c>
      <c r="O132" t="s">
        <v>67</v>
      </c>
      <c r="P132">
        <v>1</v>
      </c>
      <c r="Q132" t="s">
        <v>35</v>
      </c>
      <c r="R132" t="s">
        <v>35</v>
      </c>
      <c r="S132" t="s">
        <v>423</v>
      </c>
      <c r="T132" t="s">
        <v>456</v>
      </c>
      <c r="U132" t="s">
        <v>335</v>
      </c>
      <c r="V132" t="s">
        <v>164</v>
      </c>
      <c r="W132">
        <v>34.9</v>
      </c>
      <c r="X132">
        <f t="shared" si="2"/>
        <v>34.9</v>
      </c>
      <c r="Y132" t="s">
        <v>40</v>
      </c>
      <c r="Z132" t="s">
        <v>432</v>
      </c>
      <c r="AA132" t="s">
        <v>35</v>
      </c>
    </row>
    <row r="133" spans="2:27" ht="60" customHeight="1" x14ac:dyDescent="0.25">
      <c r="B133" t="s">
        <v>418</v>
      </c>
      <c r="C133" t="s">
        <v>419</v>
      </c>
      <c r="D133" t="s">
        <v>460</v>
      </c>
      <c r="E133" t="s">
        <v>26</v>
      </c>
      <c r="F133" t="s">
        <v>27</v>
      </c>
      <c r="G133" t="s">
        <v>28</v>
      </c>
      <c r="H133" t="s">
        <v>56</v>
      </c>
      <c r="I133" t="s">
        <v>30</v>
      </c>
      <c r="J133" t="s">
        <v>454</v>
      </c>
      <c r="K133" t="s">
        <v>455</v>
      </c>
      <c r="L133" t="s">
        <v>455</v>
      </c>
      <c r="N133" t="s">
        <v>422</v>
      </c>
      <c r="O133" t="s">
        <v>60</v>
      </c>
      <c r="P133">
        <v>2</v>
      </c>
      <c r="Q133" t="s">
        <v>35</v>
      </c>
      <c r="R133" t="s">
        <v>35</v>
      </c>
      <c r="S133" t="s">
        <v>423</v>
      </c>
      <c r="T133" t="s">
        <v>456</v>
      </c>
      <c r="U133" t="s">
        <v>335</v>
      </c>
      <c r="V133" t="s">
        <v>164</v>
      </c>
      <c r="W133">
        <v>34.9</v>
      </c>
      <c r="X133">
        <f t="shared" si="2"/>
        <v>69.8</v>
      </c>
      <c r="Y133" t="s">
        <v>40</v>
      </c>
      <c r="Z133" t="s">
        <v>432</v>
      </c>
      <c r="AA133" t="s">
        <v>35</v>
      </c>
    </row>
    <row r="134" spans="2:27" ht="60" customHeight="1" x14ac:dyDescent="0.25">
      <c r="B134" t="s">
        <v>418</v>
      </c>
      <c r="C134" t="s">
        <v>419</v>
      </c>
      <c r="D134" t="s">
        <v>461</v>
      </c>
      <c r="E134" t="s">
        <v>26</v>
      </c>
      <c r="F134" t="s">
        <v>27</v>
      </c>
      <c r="G134" t="s">
        <v>28</v>
      </c>
      <c r="H134" t="s">
        <v>56</v>
      </c>
      <c r="I134" t="s">
        <v>30</v>
      </c>
      <c r="J134" t="s">
        <v>119</v>
      </c>
      <c r="K134" t="s">
        <v>421</v>
      </c>
      <c r="L134" t="s">
        <v>421</v>
      </c>
      <c r="N134" t="s">
        <v>422</v>
      </c>
      <c r="O134" t="s">
        <v>70</v>
      </c>
      <c r="P134">
        <v>2</v>
      </c>
      <c r="Q134" t="s">
        <v>35</v>
      </c>
      <c r="R134" t="s">
        <v>35</v>
      </c>
      <c r="S134" t="s">
        <v>423</v>
      </c>
      <c r="T134" t="s">
        <v>424</v>
      </c>
      <c r="U134" t="s">
        <v>335</v>
      </c>
      <c r="V134" t="s">
        <v>124</v>
      </c>
      <c r="W134">
        <v>44.9</v>
      </c>
      <c r="X134">
        <f t="shared" si="2"/>
        <v>89.8</v>
      </c>
      <c r="Y134" t="s">
        <v>40</v>
      </c>
      <c r="Z134" t="s">
        <v>425</v>
      </c>
      <c r="AA134" t="s">
        <v>35</v>
      </c>
    </row>
    <row r="135" spans="2:27" ht="60" customHeight="1" x14ac:dyDescent="0.25">
      <c r="B135" t="s">
        <v>418</v>
      </c>
      <c r="C135" t="s">
        <v>419</v>
      </c>
      <c r="D135" t="s">
        <v>462</v>
      </c>
      <c r="E135" t="s">
        <v>26</v>
      </c>
      <c r="F135" t="s">
        <v>27</v>
      </c>
      <c r="G135" t="s">
        <v>28</v>
      </c>
      <c r="H135" t="s">
        <v>56</v>
      </c>
      <c r="I135" t="s">
        <v>30</v>
      </c>
      <c r="J135" t="s">
        <v>130</v>
      </c>
      <c r="K135" t="s">
        <v>441</v>
      </c>
      <c r="L135" t="s">
        <v>441</v>
      </c>
      <c r="N135" t="s">
        <v>81</v>
      </c>
      <c r="O135" t="s">
        <v>463</v>
      </c>
      <c r="P135">
        <v>1</v>
      </c>
      <c r="Q135" t="s">
        <v>35</v>
      </c>
      <c r="R135" t="s">
        <v>35</v>
      </c>
      <c r="S135" t="s">
        <v>423</v>
      </c>
      <c r="T135" t="s">
        <v>443</v>
      </c>
      <c r="U135" t="s">
        <v>83</v>
      </c>
      <c r="V135" t="s">
        <v>444</v>
      </c>
      <c r="W135">
        <v>109.9</v>
      </c>
      <c r="X135">
        <f t="shared" si="2"/>
        <v>109.9</v>
      </c>
      <c r="Y135" t="s">
        <v>40</v>
      </c>
      <c r="Z135" t="s">
        <v>445</v>
      </c>
      <c r="AA135" t="s">
        <v>446</v>
      </c>
    </row>
    <row r="136" spans="2:27" ht="60" customHeight="1" x14ac:dyDescent="0.25">
      <c r="B136" t="s">
        <v>464</v>
      </c>
      <c r="C136" t="s">
        <v>419</v>
      </c>
      <c r="D136" t="s">
        <v>465</v>
      </c>
      <c r="E136" t="s">
        <v>26</v>
      </c>
      <c r="F136" t="s">
        <v>27</v>
      </c>
      <c r="G136" t="s">
        <v>28</v>
      </c>
      <c r="H136" t="s">
        <v>254</v>
      </c>
      <c r="I136" t="s">
        <v>30</v>
      </c>
      <c r="J136" t="s">
        <v>466</v>
      </c>
      <c r="K136" t="s">
        <v>467</v>
      </c>
      <c r="L136" t="s">
        <v>467</v>
      </c>
      <c r="N136" t="s">
        <v>468</v>
      </c>
      <c r="O136" t="s">
        <v>76</v>
      </c>
      <c r="P136">
        <v>1</v>
      </c>
      <c r="Q136" t="s">
        <v>35</v>
      </c>
      <c r="R136" t="s">
        <v>35</v>
      </c>
      <c r="S136" t="s">
        <v>423</v>
      </c>
      <c r="T136" t="s">
        <v>469</v>
      </c>
      <c r="U136" t="s">
        <v>123</v>
      </c>
      <c r="V136" t="s">
        <v>470</v>
      </c>
      <c r="W136">
        <v>54.9</v>
      </c>
      <c r="X136">
        <f t="shared" si="2"/>
        <v>54.9</v>
      </c>
      <c r="Y136" t="s">
        <v>40</v>
      </c>
      <c r="Z136" t="s">
        <v>471</v>
      </c>
      <c r="AA136" t="s">
        <v>35</v>
      </c>
    </row>
    <row r="137" spans="2:27" ht="60" customHeight="1" x14ac:dyDescent="0.25">
      <c r="B137" t="s">
        <v>464</v>
      </c>
      <c r="C137" t="s">
        <v>419</v>
      </c>
      <c r="D137" t="s">
        <v>472</v>
      </c>
      <c r="E137" t="s">
        <v>26</v>
      </c>
      <c r="F137" t="s">
        <v>27</v>
      </c>
      <c r="G137" t="s">
        <v>28</v>
      </c>
      <c r="H137" t="s">
        <v>254</v>
      </c>
      <c r="I137" t="s">
        <v>30</v>
      </c>
      <c r="J137" t="s">
        <v>466</v>
      </c>
      <c r="K137" t="s">
        <v>467</v>
      </c>
      <c r="L137" t="s">
        <v>467</v>
      </c>
      <c r="N137" t="s">
        <v>468</v>
      </c>
      <c r="O137" t="s">
        <v>70</v>
      </c>
      <c r="P137">
        <v>2</v>
      </c>
      <c r="Q137" t="s">
        <v>35</v>
      </c>
      <c r="R137" t="s">
        <v>35</v>
      </c>
      <c r="S137" t="s">
        <v>423</v>
      </c>
      <c r="T137" t="s">
        <v>469</v>
      </c>
      <c r="U137" t="s">
        <v>123</v>
      </c>
      <c r="V137" t="s">
        <v>470</v>
      </c>
      <c r="W137">
        <v>54.9</v>
      </c>
      <c r="X137">
        <f t="shared" si="2"/>
        <v>109.8</v>
      </c>
      <c r="Y137" t="s">
        <v>40</v>
      </c>
      <c r="Z137" t="s">
        <v>471</v>
      </c>
      <c r="AA137" t="s">
        <v>35</v>
      </c>
    </row>
    <row r="138" spans="2:27" ht="60" customHeight="1" x14ac:dyDescent="0.25">
      <c r="B138" t="s">
        <v>464</v>
      </c>
      <c r="C138" t="s">
        <v>419</v>
      </c>
      <c r="D138" t="s">
        <v>473</v>
      </c>
      <c r="E138" t="s">
        <v>26</v>
      </c>
      <c r="F138" t="s">
        <v>27</v>
      </c>
      <c r="G138" t="s">
        <v>28</v>
      </c>
      <c r="H138" t="s">
        <v>254</v>
      </c>
      <c r="I138" t="s">
        <v>30</v>
      </c>
      <c r="J138" t="s">
        <v>466</v>
      </c>
      <c r="K138" t="s">
        <v>467</v>
      </c>
      <c r="L138" t="s">
        <v>467</v>
      </c>
      <c r="N138" t="s">
        <v>468</v>
      </c>
      <c r="O138" t="s">
        <v>73</v>
      </c>
      <c r="P138">
        <v>2</v>
      </c>
      <c r="Q138" t="s">
        <v>35</v>
      </c>
      <c r="R138" t="s">
        <v>35</v>
      </c>
      <c r="S138" t="s">
        <v>423</v>
      </c>
      <c r="T138" t="s">
        <v>469</v>
      </c>
      <c r="U138" t="s">
        <v>123</v>
      </c>
      <c r="V138" t="s">
        <v>470</v>
      </c>
      <c r="W138">
        <v>54.9</v>
      </c>
      <c r="X138">
        <f t="shared" si="2"/>
        <v>109.8</v>
      </c>
      <c r="Y138" t="s">
        <v>40</v>
      </c>
      <c r="Z138" t="s">
        <v>471</v>
      </c>
      <c r="AA138" t="s">
        <v>35</v>
      </c>
    </row>
    <row r="139" spans="2:27" ht="60" customHeight="1" x14ac:dyDescent="0.25">
      <c r="B139" t="s">
        <v>464</v>
      </c>
      <c r="C139" t="s">
        <v>419</v>
      </c>
      <c r="D139" t="s">
        <v>474</v>
      </c>
      <c r="E139" t="s">
        <v>26</v>
      </c>
      <c r="F139" t="s">
        <v>27</v>
      </c>
      <c r="G139" t="s">
        <v>28</v>
      </c>
      <c r="H139" t="s">
        <v>254</v>
      </c>
      <c r="I139" t="s">
        <v>30</v>
      </c>
      <c r="J139" t="s">
        <v>466</v>
      </c>
      <c r="K139" t="s">
        <v>467</v>
      </c>
      <c r="L139" t="s">
        <v>467</v>
      </c>
      <c r="N139" t="s">
        <v>468</v>
      </c>
      <c r="O139" t="s">
        <v>67</v>
      </c>
      <c r="P139">
        <v>1</v>
      </c>
      <c r="Q139" t="s">
        <v>35</v>
      </c>
      <c r="R139" t="s">
        <v>35</v>
      </c>
      <c r="S139" t="s">
        <v>423</v>
      </c>
      <c r="T139" t="s">
        <v>469</v>
      </c>
      <c r="U139" t="s">
        <v>123</v>
      </c>
      <c r="V139" t="s">
        <v>470</v>
      </c>
      <c r="W139">
        <v>54.9</v>
      </c>
      <c r="X139">
        <f t="shared" si="2"/>
        <v>54.9</v>
      </c>
      <c r="Y139" t="s">
        <v>40</v>
      </c>
      <c r="Z139" t="s">
        <v>471</v>
      </c>
      <c r="AA139" t="s">
        <v>35</v>
      </c>
    </row>
    <row r="140" spans="2:27" ht="60" customHeight="1" x14ac:dyDescent="0.25">
      <c r="B140" t="s">
        <v>464</v>
      </c>
      <c r="C140" t="s">
        <v>419</v>
      </c>
      <c r="D140" t="s">
        <v>475</v>
      </c>
      <c r="E140" t="s">
        <v>26</v>
      </c>
      <c r="F140" t="s">
        <v>27</v>
      </c>
      <c r="G140" t="s">
        <v>28</v>
      </c>
      <c r="H140" t="s">
        <v>206</v>
      </c>
      <c r="I140" t="s">
        <v>30</v>
      </c>
      <c r="J140" t="s">
        <v>207</v>
      </c>
      <c r="K140" t="s">
        <v>476</v>
      </c>
      <c r="L140" t="s">
        <v>476</v>
      </c>
      <c r="N140" t="s">
        <v>477</v>
      </c>
      <c r="O140" t="s">
        <v>60</v>
      </c>
      <c r="P140">
        <v>1</v>
      </c>
      <c r="Q140" t="s">
        <v>35</v>
      </c>
      <c r="R140" t="s">
        <v>35</v>
      </c>
      <c r="S140" t="s">
        <v>423</v>
      </c>
      <c r="T140" t="s">
        <v>478</v>
      </c>
      <c r="U140" t="s">
        <v>335</v>
      </c>
      <c r="V140" t="s">
        <v>479</v>
      </c>
      <c r="W140">
        <v>54.9</v>
      </c>
      <c r="X140">
        <f t="shared" si="2"/>
        <v>54.9</v>
      </c>
      <c r="Y140" t="s">
        <v>40</v>
      </c>
      <c r="Z140" t="s">
        <v>480</v>
      </c>
      <c r="AA140" t="s">
        <v>35</v>
      </c>
    </row>
    <row r="141" spans="2:27" ht="60" customHeight="1" x14ac:dyDescent="0.25">
      <c r="B141" t="s">
        <v>464</v>
      </c>
      <c r="C141" t="s">
        <v>419</v>
      </c>
      <c r="D141" t="s">
        <v>481</v>
      </c>
      <c r="E141" t="s">
        <v>26</v>
      </c>
      <c r="F141" t="s">
        <v>27</v>
      </c>
      <c r="G141" t="s">
        <v>28</v>
      </c>
      <c r="H141" t="s">
        <v>206</v>
      </c>
      <c r="I141" t="s">
        <v>30</v>
      </c>
      <c r="J141" t="s">
        <v>207</v>
      </c>
      <c r="K141" t="s">
        <v>476</v>
      </c>
      <c r="L141" t="s">
        <v>476</v>
      </c>
      <c r="N141" t="s">
        <v>477</v>
      </c>
      <c r="O141" t="s">
        <v>67</v>
      </c>
      <c r="P141">
        <v>1</v>
      </c>
      <c r="Q141" t="s">
        <v>35</v>
      </c>
      <c r="R141" t="s">
        <v>35</v>
      </c>
      <c r="S141" t="s">
        <v>423</v>
      </c>
      <c r="T141" t="s">
        <v>478</v>
      </c>
      <c r="U141" t="s">
        <v>335</v>
      </c>
      <c r="V141" t="s">
        <v>479</v>
      </c>
      <c r="W141">
        <v>54.9</v>
      </c>
      <c r="X141">
        <f t="shared" si="2"/>
        <v>54.9</v>
      </c>
      <c r="Y141" t="s">
        <v>40</v>
      </c>
      <c r="Z141" t="s">
        <v>480</v>
      </c>
      <c r="AA141" t="s">
        <v>35</v>
      </c>
    </row>
    <row r="142" spans="2:27" ht="60" customHeight="1" x14ac:dyDescent="0.25">
      <c r="B142" t="s">
        <v>464</v>
      </c>
      <c r="C142" t="s">
        <v>419</v>
      </c>
      <c r="D142" t="s">
        <v>482</v>
      </c>
      <c r="E142" t="s">
        <v>26</v>
      </c>
      <c r="F142" t="s">
        <v>27</v>
      </c>
      <c r="G142" t="s">
        <v>28</v>
      </c>
      <c r="H142" t="s">
        <v>206</v>
      </c>
      <c r="I142" t="s">
        <v>30</v>
      </c>
      <c r="J142" t="s">
        <v>207</v>
      </c>
      <c r="K142" t="s">
        <v>476</v>
      </c>
      <c r="L142" t="s">
        <v>476</v>
      </c>
      <c r="N142" t="s">
        <v>477</v>
      </c>
      <c r="O142" t="s">
        <v>70</v>
      </c>
      <c r="P142">
        <v>2</v>
      </c>
      <c r="Q142" t="s">
        <v>35</v>
      </c>
      <c r="R142" t="s">
        <v>35</v>
      </c>
      <c r="S142" t="s">
        <v>423</v>
      </c>
      <c r="T142" t="s">
        <v>478</v>
      </c>
      <c r="U142" t="s">
        <v>335</v>
      </c>
      <c r="V142" t="s">
        <v>479</v>
      </c>
      <c r="W142">
        <v>54.9</v>
      </c>
      <c r="X142">
        <f t="shared" si="2"/>
        <v>109.8</v>
      </c>
      <c r="Y142" t="s">
        <v>40</v>
      </c>
      <c r="Z142" t="s">
        <v>480</v>
      </c>
      <c r="AA142" t="s">
        <v>35</v>
      </c>
    </row>
    <row r="143" spans="2:27" ht="60" customHeight="1" x14ac:dyDescent="0.25">
      <c r="B143" t="s">
        <v>464</v>
      </c>
      <c r="C143" t="s">
        <v>419</v>
      </c>
      <c r="D143" t="s">
        <v>483</v>
      </c>
      <c r="E143" t="s">
        <v>26</v>
      </c>
      <c r="F143" t="s">
        <v>27</v>
      </c>
      <c r="G143" t="s">
        <v>28</v>
      </c>
      <c r="H143" t="s">
        <v>206</v>
      </c>
      <c r="I143" t="s">
        <v>30</v>
      </c>
      <c r="J143" t="s">
        <v>207</v>
      </c>
      <c r="K143" t="s">
        <v>476</v>
      </c>
      <c r="L143" t="s">
        <v>476</v>
      </c>
      <c r="N143" t="s">
        <v>477</v>
      </c>
      <c r="O143" t="s">
        <v>73</v>
      </c>
      <c r="P143">
        <v>2</v>
      </c>
      <c r="Q143" t="s">
        <v>35</v>
      </c>
      <c r="R143" t="s">
        <v>35</v>
      </c>
      <c r="S143" t="s">
        <v>423</v>
      </c>
      <c r="T143" t="s">
        <v>478</v>
      </c>
      <c r="U143" t="s">
        <v>335</v>
      </c>
      <c r="V143" t="s">
        <v>479</v>
      </c>
      <c r="W143">
        <v>54.9</v>
      </c>
      <c r="X143">
        <f t="shared" si="2"/>
        <v>109.8</v>
      </c>
      <c r="Y143" t="s">
        <v>40</v>
      </c>
      <c r="Z143" t="s">
        <v>480</v>
      </c>
      <c r="AA143" t="s">
        <v>35</v>
      </c>
    </row>
    <row r="144" spans="2:27" ht="60" customHeight="1" x14ac:dyDescent="0.25">
      <c r="B144" t="s">
        <v>464</v>
      </c>
      <c r="C144" t="s">
        <v>419</v>
      </c>
      <c r="D144" t="s">
        <v>484</v>
      </c>
      <c r="E144" t="s">
        <v>26</v>
      </c>
      <c r="F144" t="s">
        <v>27</v>
      </c>
      <c r="G144" t="s">
        <v>28</v>
      </c>
      <c r="H144" t="s">
        <v>254</v>
      </c>
      <c r="I144" t="s">
        <v>30</v>
      </c>
      <c r="J144" t="s">
        <v>466</v>
      </c>
      <c r="K144" t="s">
        <v>467</v>
      </c>
      <c r="L144" t="s">
        <v>467</v>
      </c>
      <c r="N144" t="s">
        <v>468</v>
      </c>
      <c r="O144" t="s">
        <v>60</v>
      </c>
      <c r="P144">
        <v>2</v>
      </c>
      <c r="Q144" t="s">
        <v>35</v>
      </c>
      <c r="R144" t="s">
        <v>35</v>
      </c>
      <c r="S144" t="s">
        <v>423</v>
      </c>
      <c r="T144" t="s">
        <v>469</v>
      </c>
      <c r="U144" t="s">
        <v>123</v>
      </c>
      <c r="V144" t="s">
        <v>470</v>
      </c>
      <c r="W144">
        <v>54.9</v>
      </c>
      <c r="X144">
        <f t="shared" si="2"/>
        <v>109.8</v>
      </c>
      <c r="Y144" t="s">
        <v>40</v>
      </c>
      <c r="Z144" t="s">
        <v>471</v>
      </c>
      <c r="AA144" t="s">
        <v>35</v>
      </c>
    </row>
    <row r="145" spans="2:27" ht="60" customHeight="1" x14ac:dyDescent="0.25">
      <c r="B145" t="s">
        <v>464</v>
      </c>
      <c r="C145" t="s">
        <v>419</v>
      </c>
      <c r="D145" t="s">
        <v>485</v>
      </c>
      <c r="E145" t="s">
        <v>26</v>
      </c>
      <c r="F145" t="s">
        <v>27</v>
      </c>
      <c r="G145" t="s">
        <v>28</v>
      </c>
      <c r="H145" t="s">
        <v>206</v>
      </c>
      <c r="I145" t="s">
        <v>30</v>
      </c>
      <c r="J145" t="s">
        <v>207</v>
      </c>
      <c r="K145" t="s">
        <v>476</v>
      </c>
      <c r="L145" t="s">
        <v>476</v>
      </c>
      <c r="N145" t="s">
        <v>477</v>
      </c>
      <c r="O145" t="s">
        <v>76</v>
      </c>
      <c r="P145">
        <v>1</v>
      </c>
      <c r="Q145" t="s">
        <v>35</v>
      </c>
      <c r="R145" t="s">
        <v>35</v>
      </c>
      <c r="S145" t="s">
        <v>423</v>
      </c>
      <c r="T145" t="s">
        <v>478</v>
      </c>
      <c r="U145" t="s">
        <v>335</v>
      </c>
      <c r="V145" t="s">
        <v>479</v>
      </c>
      <c r="W145">
        <v>54.9</v>
      </c>
      <c r="X145">
        <f t="shared" si="2"/>
        <v>54.9</v>
      </c>
      <c r="Y145" t="s">
        <v>40</v>
      </c>
      <c r="Z145" t="s">
        <v>480</v>
      </c>
      <c r="AA145" t="s">
        <v>35</v>
      </c>
    </row>
    <row r="146" spans="2:27" ht="60" customHeight="1" x14ac:dyDescent="0.25">
      <c r="B146" t="s">
        <v>486</v>
      </c>
      <c r="C146" t="s">
        <v>487</v>
      </c>
      <c r="D146" t="s">
        <v>488</v>
      </c>
      <c r="E146" t="s">
        <v>26</v>
      </c>
      <c r="F146" t="s">
        <v>27</v>
      </c>
      <c r="G146" t="s">
        <v>28</v>
      </c>
      <c r="H146" t="s">
        <v>29</v>
      </c>
      <c r="I146" t="s">
        <v>30</v>
      </c>
      <c r="J146" t="s">
        <v>31</v>
      </c>
      <c r="K146" t="s">
        <v>489</v>
      </c>
      <c r="L146" t="s">
        <v>489</v>
      </c>
      <c r="N146" t="s">
        <v>490</v>
      </c>
      <c r="O146" t="s">
        <v>50</v>
      </c>
      <c r="P146">
        <v>2</v>
      </c>
      <c r="Q146" t="s">
        <v>35</v>
      </c>
      <c r="R146" t="s">
        <v>35</v>
      </c>
      <c r="S146" t="s">
        <v>36</v>
      </c>
      <c r="T146" t="s">
        <v>491</v>
      </c>
      <c r="U146" t="s">
        <v>115</v>
      </c>
      <c r="V146" t="s">
        <v>39</v>
      </c>
      <c r="W146">
        <v>109.9</v>
      </c>
      <c r="X146">
        <f t="shared" si="2"/>
        <v>219.8</v>
      </c>
      <c r="Y146" t="s">
        <v>40</v>
      </c>
      <c r="Z146" t="s">
        <v>41</v>
      </c>
      <c r="AA146" t="s">
        <v>35</v>
      </c>
    </row>
    <row r="147" spans="2:27" ht="60" customHeight="1" x14ac:dyDescent="0.25">
      <c r="B147" t="s">
        <v>486</v>
      </c>
      <c r="C147" t="s">
        <v>487</v>
      </c>
      <c r="D147" t="s">
        <v>492</v>
      </c>
      <c r="E147" t="s">
        <v>26</v>
      </c>
      <c r="F147" t="s">
        <v>27</v>
      </c>
      <c r="G147" t="s">
        <v>28</v>
      </c>
      <c r="H147" t="s">
        <v>29</v>
      </c>
      <c r="I147" t="s">
        <v>30</v>
      </c>
      <c r="J147" t="s">
        <v>31</v>
      </c>
      <c r="K147" t="s">
        <v>489</v>
      </c>
      <c r="L147" t="s">
        <v>489</v>
      </c>
      <c r="N147" t="s">
        <v>490</v>
      </c>
      <c r="O147" t="s">
        <v>44</v>
      </c>
      <c r="P147">
        <v>2</v>
      </c>
      <c r="Q147" t="s">
        <v>35</v>
      </c>
      <c r="R147" t="s">
        <v>35</v>
      </c>
      <c r="S147" t="s">
        <v>36</v>
      </c>
      <c r="T147" t="s">
        <v>491</v>
      </c>
      <c r="U147" t="s">
        <v>115</v>
      </c>
      <c r="V147" t="s">
        <v>39</v>
      </c>
      <c r="W147">
        <v>109.9</v>
      </c>
      <c r="X147">
        <f t="shared" si="2"/>
        <v>219.8</v>
      </c>
      <c r="Y147" t="s">
        <v>40</v>
      </c>
      <c r="Z147" t="s">
        <v>41</v>
      </c>
      <c r="AA147" t="s">
        <v>35</v>
      </c>
    </row>
    <row r="148" spans="2:27" ht="60" customHeight="1" x14ac:dyDescent="0.25">
      <c r="B148" t="s">
        <v>486</v>
      </c>
      <c r="C148" t="s">
        <v>487</v>
      </c>
      <c r="D148" t="s">
        <v>493</v>
      </c>
      <c r="E148" t="s">
        <v>26</v>
      </c>
      <c r="F148" t="s">
        <v>27</v>
      </c>
      <c r="G148" t="s">
        <v>28</v>
      </c>
      <c r="H148" t="s">
        <v>29</v>
      </c>
      <c r="I148" t="s">
        <v>30</v>
      </c>
      <c r="J148" t="s">
        <v>31</v>
      </c>
      <c r="K148" t="s">
        <v>489</v>
      </c>
      <c r="L148" t="s">
        <v>489</v>
      </c>
      <c r="N148" t="s">
        <v>490</v>
      </c>
      <c r="O148" t="s">
        <v>53</v>
      </c>
      <c r="P148">
        <v>1</v>
      </c>
      <c r="Q148" t="s">
        <v>35</v>
      </c>
      <c r="R148" t="s">
        <v>35</v>
      </c>
      <c r="S148" t="s">
        <v>36</v>
      </c>
      <c r="T148" t="s">
        <v>491</v>
      </c>
      <c r="U148" t="s">
        <v>115</v>
      </c>
      <c r="V148" t="s">
        <v>39</v>
      </c>
      <c r="W148">
        <v>109.9</v>
      </c>
      <c r="X148">
        <f t="shared" si="2"/>
        <v>109.9</v>
      </c>
      <c r="Y148" t="s">
        <v>40</v>
      </c>
      <c r="Z148" t="s">
        <v>41</v>
      </c>
      <c r="AA148" t="s">
        <v>35</v>
      </c>
    </row>
    <row r="149" spans="2:27" ht="60" customHeight="1" x14ac:dyDescent="0.25">
      <c r="B149" t="s">
        <v>486</v>
      </c>
      <c r="C149" t="s">
        <v>487</v>
      </c>
      <c r="D149" t="s">
        <v>494</v>
      </c>
      <c r="E149" t="s">
        <v>26</v>
      </c>
      <c r="F149" t="s">
        <v>27</v>
      </c>
      <c r="G149" t="s">
        <v>28</v>
      </c>
      <c r="H149" t="s">
        <v>29</v>
      </c>
      <c r="I149" t="s">
        <v>30</v>
      </c>
      <c r="J149" t="s">
        <v>31</v>
      </c>
      <c r="K149" t="s">
        <v>489</v>
      </c>
      <c r="L149" t="s">
        <v>489</v>
      </c>
      <c r="N149" t="s">
        <v>490</v>
      </c>
      <c r="O149" t="s">
        <v>34</v>
      </c>
      <c r="P149">
        <v>1</v>
      </c>
      <c r="Q149" t="s">
        <v>35</v>
      </c>
      <c r="R149" t="s">
        <v>35</v>
      </c>
      <c r="S149" t="s">
        <v>36</v>
      </c>
      <c r="T149" t="s">
        <v>491</v>
      </c>
      <c r="U149" t="s">
        <v>115</v>
      </c>
      <c r="V149" t="s">
        <v>39</v>
      </c>
      <c r="W149">
        <v>109.9</v>
      </c>
      <c r="X149">
        <f t="shared" si="2"/>
        <v>109.9</v>
      </c>
      <c r="Y149" t="s">
        <v>40</v>
      </c>
      <c r="Z149" t="s">
        <v>41</v>
      </c>
      <c r="AA149" t="s">
        <v>35</v>
      </c>
    </row>
    <row r="150" spans="2:27" ht="60" customHeight="1" x14ac:dyDescent="0.25">
      <c r="B150" t="s">
        <v>486</v>
      </c>
      <c r="C150" t="s">
        <v>487</v>
      </c>
      <c r="D150" t="s">
        <v>495</v>
      </c>
      <c r="E150" t="s">
        <v>26</v>
      </c>
      <c r="F150" t="s">
        <v>27</v>
      </c>
      <c r="G150" t="s">
        <v>28</v>
      </c>
      <c r="H150" t="s">
        <v>29</v>
      </c>
      <c r="I150" t="s">
        <v>30</v>
      </c>
      <c r="J150" t="s">
        <v>31</v>
      </c>
      <c r="K150" t="s">
        <v>489</v>
      </c>
      <c r="L150" t="s">
        <v>489</v>
      </c>
      <c r="N150" t="s">
        <v>490</v>
      </c>
      <c r="O150" t="s">
        <v>47</v>
      </c>
      <c r="P150">
        <v>2</v>
      </c>
      <c r="Q150" t="s">
        <v>35</v>
      </c>
      <c r="R150" t="s">
        <v>35</v>
      </c>
      <c r="S150" t="s">
        <v>36</v>
      </c>
      <c r="T150" t="s">
        <v>491</v>
      </c>
      <c r="U150" t="s">
        <v>115</v>
      </c>
      <c r="V150" t="s">
        <v>39</v>
      </c>
      <c r="W150">
        <v>109.9</v>
      </c>
      <c r="X150">
        <f t="shared" si="2"/>
        <v>219.8</v>
      </c>
      <c r="Y150" t="s">
        <v>40</v>
      </c>
      <c r="Z150" t="s">
        <v>41</v>
      </c>
      <c r="AA150" t="s">
        <v>35</v>
      </c>
    </row>
    <row r="151" spans="2:27" ht="60" customHeight="1" x14ac:dyDescent="0.25">
      <c r="B151" t="s">
        <v>496</v>
      </c>
      <c r="C151" t="s">
        <v>487</v>
      </c>
      <c r="D151" t="s">
        <v>497</v>
      </c>
      <c r="E151" t="s">
        <v>26</v>
      </c>
      <c r="F151" t="s">
        <v>27</v>
      </c>
      <c r="G151" t="s">
        <v>28</v>
      </c>
      <c r="H151" t="s">
        <v>29</v>
      </c>
      <c r="I151" t="s">
        <v>30</v>
      </c>
      <c r="J151" t="s">
        <v>31</v>
      </c>
      <c r="K151" t="s">
        <v>498</v>
      </c>
      <c r="L151" t="s">
        <v>498</v>
      </c>
      <c r="N151" t="s">
        <v>499</v>
      </c>
      <c r="O151" t="s">
        <v>53</v>
      </c>
      <c r="P151">
        <v>1</v>
      </c>
      <c r="Q151" t="s">
        <v>35</v>
      </c>
      <c r="R151" t="s">
        <v>35</v>
      </c>
      <c r="S151" t="s">
        <v>36</v>
      </c>
      <c r="T151" t="s">
        <v>500</v>
      </c>
      <c r="U151" t="s">
        <v>38</v>
      </c>
      <c r="V151" t="s">
        <v>501</v>
      </c>
      <c r="W151">
        <v>144.01</v>
      </c>
      <c r="X151">
        <f t="shared" si="2"/>
        <v>144.01</v>
      </c>
      <c r="Y151" t="s">
        <v>40</v>
      </c>
      <c r="Z151" t="s">
        <v>502</v>
      </c>
      <c r="AA151" t="s">
        <v>35</v>
      </c>
    </row>
    <row r="152" spans="2:27" ht="60" customHeight="1" x14ac:dyDescent="0.25">
      <c r="B152" t="s">
        <v>496</v>
      </c>
      <c r="C152" t="s">
        <v>487</v>
      </c>
      <c r="D152" t="s">
        <v>503</v>
      </c>
      <c r="E152" t="s">
        <v>26</v>
      </c>
      <c r="F152" t="s">
        <v>27</v>
      </c>
      <c r="G152" t="s">
        <v>28</v>
      </c>
      <c r="H152" t="s">
        <v>29</v>
      </c>
      <c r="I152" t="s">
        <v>30</v>
      </c>
      <c r="J152" t="s">
        <v>31</v>
      </c>
      <c r="K152" t="s">
        <v>498</v>
      </c>
      <c r="L152" t="s">
        <v>498</v>
      </c>
      <c r="N152" t="s">
        <v>499</v>
      </c>
      <c r="O152" t="s">
        <v>50</v>
      </c>
      <c r="P152">
        <v>1</v>
      </c>
      <c r="Q152" t="s">
        <v>35</v>
      </c>
      <c r="R152" t="s">
        <v>35</v>
      </c>
      <c r="S152" t="s">
        <v>36</v>
      </c>
      <c r="T152" t="s">
        <v>500</v>
      </c>
      <c r="U152" t="s">
        <v>38</v>
      </c>
      <c r="V152" t="s">
        <v>501</v>
      </c>
      <c r="W152">
        <v>144.01</v>
      </c>
      <c r="X152">
        <f t="shared" si="2"/>
        <v>144.01</v>
      </c>
      <c r="Y152" t="s">
        <v>40</v>
      </c>
      <c r="Z152" t="s">
        <v>502</v>
      </c>
      <c r="AA152" t="s">
        <v>35</v>
      </c>
    </row>
    <row r="153" spans="2:27" ht="60" customHeight="1" x14ac:dyDescent="0.25">
      <c r="B153" t="s">
        <v>496</v>
      </c>
      <c r="C153" t="s">
        <v>487</v>
      </c>
      <c r="D153" t="s">
        <v>504</v>
      </c>
      <c r="E153" t="s">
        <v>26</v>
      </c>
      <c r="F153" t="s">
        <v>27</v>
      </c>
      <c r="G153" t="s">
        <v>28</v>
      </c>
      <c r="H153" t="s">
        <v>29</v>
      </c>
      <c r="I153" t="s">
        <v>30</v>
      </c>
      <c r="J153" t="s">
        <v>31</v>
      </c>
      <c r="K153" t="s">
        <v>498</v>
      </c>
      <c r="L153" t="s">
        <v>498</v>
      </c>
      <c r="N153" t="s">
        <v>499</v>
      </c>
      <c r="O153" t="s">
        <v>47</v>
      </c>
      <c r="P153">
        <v>2</v>
      </c>
      <c r="Q153" t="s">
        <v>35</v>
      </c>
      <c r="R153" t="s">
        <v>35</v>
      </c>
      <c r="S153" t="s">
        <v>36</v>
      </c>
      <c r="T153" t="s">
        <v>500</v>
      </c>
      <c r="U153" t="s">
        <v>38</v>
      </c>
      <c r="V153" t="s">
        <v>501</v>
      </c>
      <c r="W153">
        <v>144.01</v>
      </c>
      <c r="X153">
        <f t="shared" si="2"/>
        <v>288.02</v>
      </c>
      <c r="Y153" t="s">
        <v>40</v>
      </c>
      <c r="Z153" t="s">
        <v>502</v>
      </c>
      <c r="AA153" t="s">
        <v>35</v>
      </c>
    </row>
    <row r="154" spans="2:27" ht="60" customHeight="1" x14ac:dyDescent="0.25">
      <c r="B154" t="s">
        <v>496</v>
      </c>
      <c r="C154" t="s">
        <v>487</v>
      </c>
      <c r="D154" t="s">
        <v>505</v>
      </c>
      <c r="E154" t="s">
        <v>26</v>
      </c>
      <c r="F154" t="s">
        <v>27</v>
      </c>
      <c r="G154" t="s">
        <v>28</v>
      </c>
      <c r="H154" t="s">
        <v>29</v>
      </c>
      <c r="I154" t="s">
        <v>30</v>
      </c>
      <c r="J154" t="s">
        <v>31</v>
      </c>
      <c r="K154" t="s">
        <v>498</v>
      </c>
      <c r="L154" t="s">
        <v>498</v>
      </c>
      <c r="N154" t="s">
        <v>499</v>
      </c>
      <c r="O154" t="s">
        <v>44</v>
      </c>
      <c r="P154">
        <v>2</v>
      </c>
      <c r="Q154" t="s">
        <v>35</v>
      </c>
      <c r="R154" t="s">
        <v>35</v>
      </c>
      <c r="S154" t="s">
        <v>36</v>
      </c>
      <c r="T154" t="s">
        <v>500</v>
      </c>
      <c r="U154" t="s">
        <v>38</v>
      </c>
      <c r="V154" t="s">
        <v>501</v>
      </c>
      <c r="W154">
        <v>144.01</v>
      </c>
      <c r="X154">
        <f t="shared" si="2"/>
        <v>288.02</v>
      </c>
      <c r="Y154" t="s">
        <v>40</v>
      </c>
      <c r="Z154" t="s">
        <v>502</v>
      </c>
      <c r="AA154" t="s">
        <v>35</v>
      </c>
    </row>
    <row r="155" spans="2:27" ht="60" customHeight="1" x14ac:dyDescent="0.25">
      <c r="B155" t="s">
        <v>496</v>
      </c>
      <c r="C155" t="s">
        <v>487</v>
      </c>
      <c r="D155" t="s">
        <v>506</v>
      </c>
      <c r="E155" t="s">
        <v>26</v>
      </c>
      <c r="F155" t="s">
        <v>27</v>
      </c>
      <c r="G155" t="s">
        <v>28</v>
      </c>
      <c r="H155" t="s">
        <v>29</v>
      </c>
      <c r="I155" t="s">
        <v>30</v>
      </c>
      <c r="J155" t="s">
        <v>31</v>
      </c>
      <c r="K155" t="s">
        <v>498</v>
      </c>
      <c r="L155" t="s">
        <v>498</v>
      </c>
      <c r="N155" t="s">
        <v>499</v>
      </c>
      <c r="O155" t="s">
        <v>34</v>
      </c>
      <c r="P155">
        <v>1</v>
      </c>
      <c r="Q155" t="s">
        <v>35</v>
      </c>
      <c r="R155" t="s">
        <v>35</v>
      </c>
      <c r="S155" t="s">
        <v>36</v>
      </c>
      <c r="T155" t="s">
        <v>500</v>
      </c>
      <c r="U155" t="s">
        <v>38</v>
      </c>
      <c r="V155" t="s">
        <v>501</v>
      </c>
      <c r="W155">
        <v>144.01</v>
      </c>
      <c r="X155">
        <f t="shared" si="2"/>
        <v>144.01</v>
      </c>
      <c r="Y155" t="s">
        <v>40</v>
      </c>
      <c r="Z155" t="s">
        <v>502</v>
      </c>
      <c r="AA155" t="s">
        <v>35</v>
      </c>
    </row>
    <row r="156" spans="2:27" ht="60" customHeight="1" x14ac:dyDescent="0.25">
      <c r="B156" t="s">
        <v>507</v>
      </c>
      <c r="C156" t="s">
        <v>508</v>
      </c>
      <c r="D156" t="s">
        <v>509</v>
      </c>
      <c r="E156" t="s">
        <v>26</v>
      </c>
      <c r="F156" t="s">
        <v>27</v>
      </c>
      <c r="G156" t="s">
        <v>28</v>
      </c>
      <c r="H156" t="s">
        <v>29</v>
      </c>
      <c r="I156" t="s">
        <v>30</v>
      </c>
      <c r="J156" t="s">
        <v>31</v>
      </c>
      <c r="K156" t="s">
        <v>510</v>
      </c>
      <c r="L156" t="s">
        <v>510</v>
      </c>
      <c r="N156" t="s">
        <v>511</v>
      </c>
      <c r="O156" t="s">
        <v>34</v>
      </c>
      <c r="P156">
        <v>1</v>
      </c>
      <c r="Q156" t="s">
        <v>35</v>
      </c>
      <c r="R156" t="s">
        <v>35</v>
      </c>
      <c r="S156" t="s">
        <v>36</v>
      </c>
      <c r="T156" t="s">
        <v>512</v>
      </c>
      <c r="U156" t="s">
        <v>38</v>
      </c>
      <c r="V156" t="s">
        <v>501</v>
      </c>
      <c r="W156">
        <v>156</v>
      </c>
      <c r="X156">
        <f t="shared" si="2"/>
        <v>156</v>
      </c>
      <c r="Y156" t="s">
        <v>40</v>
      </c>
      <c r="Z156" t="s">
        <v>394</v>
      </c>
      <c r="AA156" t="s">
        <v>35</v>
      </c>
    </row>
    <row r="157" spans="2:27" ht="60" customHeight="1" x14ac:dyDescent="0.25">
      <c r="B157" t="s">
        <v>507</v>
      </c>
      <c r="C157" t="s">
        <v>508</v>
      </c>
      <c r="D157" t="s">
        <v>513</v>
      </c>
      <c r="E157" t="s">
        <v>26</v>
      </c>
      <c r="F157" t="s">
        <v>27</v>
      </c>
      <c r="G157" t="s">
        <v>28</v>
      </c>
      <c r="H157" t="s">
        <v>29</v>
      </c>
      <c r="I157" t="s">
        <v>30</v>
      </c>
      <c r="J157" t="s">
        <v>31</v>
      </c>
      <c r="K157" t="s">
        <v>510</v>
      </c>
      <c r="L157" t="s">
        <v>510</v>
      </c>
      <c r="N157" t="s">
        <v>511</v>
      </c>
      <c r="O157" t="s">
        <v>44</v>
      </c>
      <c r="P157">
        <v>2</v>
      </c>
      <c r="Q157" t="s">
        <v>35</v>
      </c>
      <c r="R157" t="s">
        <v>35</v>
      </c>
      <c r="S157" t="s">
        <v>36</v>
      </c>
      <c r="T157" t="s">
        <v>512</v>
      </c>
      <c r="U157" t="s">
        <v>38</v>
      </c>
      <c r="V157" t="s">
        <v>501</v>
      </c>
      <c r="W157">
        <v>156</v>
      </c>
      <c r="X157">
        <f t="shared" si="2"/>
        <v>312</v>
      </c>
      <c r="Y157" t="s">
        <v>40</v>
      </c>
      <c r="Z157" t="s">
        <v>394</v>
      </c>
      <c r="AA157" t="s">
        <v>35</v>
      </c>
    </row>
    <row r="158" spans="2:27" ht="60" customHeight="1" x14ac:dyDescent="0.25">
      <c r="B158" t="s">
        <v>507</v>
      </c>
      <c r="C158" t="s">
        <v>508</v>
      </c>
      <c r="D158" t="s">
        <v>514</v>
      </c>
      <c r="E158" t="s">
        <v>26</v>
      </c>
      <c r="F158" t="s">
        <v>27</v>
      </c>
      <c r="G158" t="s">
        <v>28</v>
      </c>
      <c r="H158" t="s">
        <v>29</v>
      </c>
      <c r="I158" t="s">
        <v>30</v>
      </c>
      <c r="J158" t="s">
        <v>31</v>
      </c>
      <c r="K158" t="s">
        <v>510</v>
      </c>
      <c r="L158" t="s">
        <v>510</v>
      </c>
      <c r="N158" t="s">
        <v>511</v>
      </c>
      <c r="O158" t="s">
        <v>47</v>
      </c>
      <c r="P158">
        <v>2</v>
      </c>
      <c r="Q158" t="s">
        <v>35</v>
      </c>
      <c r="R158" t="s">
        <v>35</v>
      </c>
      <c r="S158" t="s">
        <v>36</v>
      </c>
      <c r="T158" t="s">
        <v>512</v>
      </c>
      <c r="U158" t="s">
        <v>38</v>
      </c>
      <c r="V158" t="s">
        <v>501</v>
      </c>
      <c r="W158">
        <v>156</v>
      </c>
      <c r="X158">
        <f t="shared" si="2"/>
        <v>312</v>
      </c>
      <c r="Y158" t="s">
        <v>40</v>
      </c>
      <c r="Z158" t="s">
        <v>394</v>
      </c>
      <c r="AA158" t="s">
        <v>35</v>
      </c>
    </row>
    <row r="159" spans="2:27" ht="60" customHeight="1" x14ac:dyDescent="0.25">
      <c r="B159" t="s">
        <v>507</v>
      </c>
      <c r="C159" t="s">
        <v>508</v>
      </c>
      <c r="D159" t="s">
        <v>515</v>
      </c>
      <c r="E159" t="s">
        <v>26</v>
      </c>
      <c r="F159" t="s">
        <v>27</v>
      </c>
      <c r="G159" t="s">
        <v>28</v>
      </c>
      <c r="H159" t="s">
        <v>29</v>
      </c>
      <c r="I159" t="s">
        <v>30</v>
      </c>
      <c r="J159" t="s">
        <v>31</v>
      </c>
      <c r="K159" t="s">
        <v>510</v>
      </c>
      <c r="L159" t="s">
        <v>510</v>
      </c>
      <c r="N159" t="s">
        <v>511</v>
      </c>
      <c r="O159" t="s">
        <v>50</v>
      </c>
      <c r="P159">
        <v>2</v>
      </c>
      <c r="Q159" t="s">
        <v>35</v>
      </c>
      <c r="R159" t="s">
        <v>35</v>
      </c>
      <c r="S159" t="s">
        <v>36</v>
      </c>
      <c r="T159" t="s">
        <v>512</v>
      </c>
      <c r="U159" t="s">
        <v>38</v>
      </c>
      <c r="V159" t="s">
        <v>501</v>
      </c>
      <c r="W159">
        <v>156</v>
      </c>
      <c r="X159">
        <f t="shared" si="2"/>
        <v>312</v>
      </c>
      <c r="Y159" t="s">
        <v>40</v>
      </c>
      <c r="Z159" t="s">
        <v>394</v>
      </c>
      <c r="AA159" t="s">
        <v>35</v>
      </c>
    </row>
    <row r="160" spans="2:27" ht="60" customHeight="1" x14ac:dyDescent="0.25">
      <c r="B160" t="s">
        <v>507</v>
      </c>
      <c r="C160" t="s">
        <v>508</v>
      </c>
      <c r="D160" t="s">
        <v>516</v>
      </c>
      <c r="E160" t="s">
        <v>26</v>
      </c>
      <c r="F160" t="s">
        <v>27</v>
      </c>
      <c r="G160" t="s">
        <v>28</v>
      </c>
      <c r="H160" t="s">
        <v>29</v>
      </c>
      <c r="I160" t="s">
        <v>30</v>
      </c>
      <c r="J160" t="s">
        <v>31</v>
      </c>
      <c r="K160" t="s">
        <v>510</v>
      </c>
      <c r="L160" t="s">
        <v>510</v>
      </c>
      <c r="N160" t="s">
        <v>511</v>
      </c>
      <c r="O160" t="s">
        <v>53</v>
      </c>
      <c r="P160">
        <v>1</v>
      </c>
      <c r="Q160" t="s">
        <v>35</v>
      </c>
      <c r="R160" t="s">
        <v>35</v>
      </c>
      <c r="S160" t="s">
        <v>36</v>
      </c>
      <c r="T160" t="s">
        <v>512</v>
      </c>
      <c r="U160" t="s">
        <v>38</v>
      </c>
      <c r="V160" t="s">
        <v>501</v>
      </c>
      <c r="W160">
        <v>156</v>
      </c>
      <c r="X160">
        <f t="shared" si="2"/>
        <v>156</v>
      </c>
      <c r="Y160" t="s">
        <v>40</v>
      </c>
      <c r="Z160" t="s">
        <v>394</v>
      </c>
      <c r="AA160" t="s">
        <v>35</v>
      </c>
    </row>
    <row r="161" spans="2:27" ht="60" customHeight="1" x14ac:dyDescent="0.25">
      <c r="B161" t="s">
        <v>517</v>
      </c>
      <c r="C161" t="s">
        <v>508</v>
      </c>
      <c r="D161" t="s">
        <v>518</v>
      </c>
      <c r="E161" t="s">
        <v>26</v>
      </c>
      <c r="F161" t="s">
        <v>27</v>
      </c>
      <c r="G161" t="s">
        <v>28</v>
      </c>
      <c r="H161" t="s">
        <v>254</v>
      </c>
      <c r="I161" t="s">
        <v>30</v>
      </c>
      <c r="J161" t="s">
        <v>519</v>
      </c>
      <c r="K161" t="s">
        <v>520</v>
      </c>
      <c r="L161" t="s">
        <v>520</v>
      </c>
      <c r="N161" t="s">
        <v>231</v>
      </c>
      <c r="O161" t="s">
        <v>521</v>
      </c>
      <c r="P161">
        <v>2</v>
      </c>
      <c r="Q161" t="s">
        <v>35</v>
      </c>
      <c r="R161" t="s">
        <v>35</v>
      </c>
      <c r="S161" t="s">
        <v>36</v>
      </c>
      <c r="T161" t="s">
        <v>522</v>
      </c>
      <c r="U161" t="s">
        <v>523</v>
      </c>
      <c r="V161" t="s">
        <v>524</v>
      </c>
      <c r="W161">
        <v>59.9</v>
      </c>
      <c r="X161">
        <f t="shared" si="2"/>
        <v>119.8</v>
      </c>
      <c r="Y161" t="s">
        <v>40</v>
      </c>
      <c r="Z161" t="s">
        <v>394</v>
      </c>
      <c r="AA161" t="s">
        <v>35</v>
      </c>
    </row>
    <row r="162" spans="2:27" ht="60" customHeight="1" x14ac:dyDescent="0.25">
      <c r="B162" t="s">
        <v>517</v>
      </c>
      <c r="C162" t="s">
        <v>508</v>
      </c>
      <c r="D162" t="s">
        <v>525</v>
      </c>
      <c r="E162" t="s">
        <v>26</v>
      </c>
      <c r="F162" t="s">
        <v>27</v>
      </c>
      <c r="G162" t="s">
        <v>28</v>
      </c>
      <c r="H162" t="s">
        <v>254</v>
      </c>
      <c r="I162" t="s">
        <v>30</v>
      </c>
      <c r="J162" t="s">
        <v>519</v>
      </c>
      <c r="K162" t="s">
        <v>520</v>
      </c>
      <c r="L162" t="s">
        <v>520</v>
      </c>
      <c r="N162" t="s">
        <v>231</v>
      </c>
      <c r="O162" t="s">
        <v>526</v>
      </c>
      <c r="P162">
        <v>2</v>
      </c>
      <c r="Q162" t="s">
        <v>35</v>
      </c>
      <c r="R162" t="s">
        <v>35</v>
      </c>
      <c r="S162" t="s">
        <v>36</v>
      </c>
      <c r="T162" t="s">
        <v>522</v>
      </c>
      <c r="U162" t="s">
        <v>523</v>
      </c>
      <c r="V162" t="s">
        <v>524</v>
      </c>
      <c r="W162">
        <v>59.9</v>
      </c>
      <c r="X162">
        <f t="shared" si="2"/>
        <v>119.8</v>
      </c>
      <c r="Y162" t="s">
        <v>40</v>
      </c>
      <c r="Z162" t="s">
        <v>394</v>
      </c>
      <c r="AA162" t="s">
        <v>35</v>
      </c>
    </row>
    <row r="163" spans="2:27" ht="60" customHeight="1" x14ac:dyDescent="0.25">
      <c r="B163" t="s">
        <v>517</v>
      </c>
      <c r="C163" t="s">
        <v>508</v>
      </c>
      <c r="D163" t="s">
        <v>527</v>
      </c>
      <c r="E163" t="s">
        <v>26</v>
      </c>
      <c r="F163" t="s">
        <v>27</v>
      </c>
      <c r="G163" t="s">
        <v>28</v>
      </c>
      <c r="H163" t="s">
        <v>254</v>
      </c>
      <c r="I163" t="s">
        <v>30</v>
      </c>
      <c r="J163" t="s">
        <v>519</v>
      </c>
      <c r="K163" t="s">
        <v>520</v>
      </c>
      <c r="L163" t="s">
        <v>520</v>
      </c>
      <c r="N163" t="s">
        <v>231</v>
      </c>
      <c r="O163" t="s">
        <v>528</v>
      </c>
      <c r="P163">
        <v>2</v>
      </c>
      <c r="Q163" t="s">
        <v>35</v>
      </c>
      <c r="R163" t="s">
        <v>35</v>
      </c>
      <c r="S163" t="s">
        <v>36</v>
      </c>
      <c r="T163" t="s">
        <v>522</v>
      </c>
      <c r="U163" t="s">
        <v>523</v>
      </c>
      <c r="V163" t="s">
        <v>524</v>
      </c>
      <c r="W163">
        <v>59.9</v>
      </c>
      <c r="X163">
        <f t="shared" si="2"/>
        <v>119.8</v>
      </c>
      <c r="Y163" t="s">
        <v>40</v>
      </c>
      <c r="Z163" t="s">
        <v>394</v>
      </c>
      <c r="AA163" t="s">
        <v>35</v>
      </c>
    </row>
    <row r="164" spans="2:27" ht="60" customHeight="1" x14ac:dyDescent="0.25">
      <c r="B164" t="s">
        <v>517</v>
      </c>
      <c r="C164" t="s">
        <v>508</v>
      </c>
      <c r="D164" t="s">
        <v>529</v>
      </c>
      <c r="E164" t="s">
        <v>26</v>
      </c>
      <c r="F164" t="s">
        <v>27</v>
      </c>
      <c r="G164" t="s">
        <v>28</v>
      </c>
      <c r="H164" t="s">
        <v>254</v>
      </c>
      <c r="I164" t="s">
        <v>30</v>
      </c>
      <c r="J164" t="s">
        <v>519</v>
      </c>
      <c r="K164" t="s">
        <v>520</v>
      </c>
      <c r="L164" t="s">
        <v>520</v>
      </c>
      <c r="N164" t="s">
        <v>231</v>
      </c>
      <c r="O164" t="s">
        <v>530</v>
      </c>
      <c r="P164">
        <v>2</v>
      </c>
      <c r="Q164" t="s">
        <v>35</v>
      </c>
      <c r="R164" t="s">
        <v>35</v>
      </c>
      <c r="S164" t="s">
        <v>36</v>
      </c>
      <c r="T164" t="s">
        <v>522</v>
      </c>
      <c r="U164" t="s">
        <v>523</v>
      </c>
      <c r="V164" t="s">
        <v>524</v>
      </c>
      <c r="W164">
        <v>59.9</v>
      </c>
      <c r="X164">
        <f t="shared" si="2"/>
        <v>119.8</v>
      </c>
      <c r="Y164" t="s">
        <v>40</v>
      </c>
      <c r="Z164" t="s">
        <v>394</v>
      </c>
      <c r="AA164" t="s">
        <v>35</v>
      </c>
    </row>
    <row r="165" spans="2:27" ht="60" customHeight="1" x14ac:dyDescent="0.25">
      <c r="B165" t="s">
        <v>517</v>
      </c>
      <c r="C165" t="s">
        <v>508</v>
      </c>
      <c r="D165" t="s">
        <v>531</v>
      </c>
      <c r="E165" t="s">
        <v>26</v>
      </c>
      <c r="F165" t="s">
        <v>27</v>
      </c>
      <c r="G165" t="s">
        <v>28</v>
      </c>
      <c r="H165" t="s">
        <v>254</v>
      </c>
      <c r="I165" t="s">
        <v>30</v>
      </c>
      <c r="J165" t="s">
        <v>519</v>
      </c>
      <c r="K165" t="s">
        <v>520</v>
      </c>
      <c r="L165" t="s">
        <v>520</v>
      </c>
      <c r="N165" t="s">
        <v>231</v>
      </c>
      <c r="O165" t="s">
        <v>532</v>
      </c>
      <c r="P165">
        <v>2</v>
      </c>
      <c r="Q165" t="s">
        <v>35</v>
      </c>
      <c r="R165" t="s">
        <v>35</v>
      </c>
      <c r="S165" t="s">
        <v>36</v>
      </c>
      <c r="T165" t="s">
        <v>522</v>
      </c>
      <c r="U165" t="s">
        <v>523</v>
      </c>
      <c r="V165" t="s">
        <v>524</v>
      </c>
      <c r="W165">
        <v>59.9</v>
      </c>
      <c r="X165">
        <f t="shared" si="2"/>
        <v>119.8</v>
      </c>
      <c r="Y165" t="s">
        <v>40</v>
      </c>
      <c r="Z165" t="s">
        <v>394</v>
      </c>
      <c r="AA165" t="s">
        <v>35</v>
      </c>
    </row>
    <row r="166" spans="2:27" ht="60" customHeight="1" x14ac:dyDescent="0.25">
      <c r="B166" t="s">
        <v>533</v>
      </c>
      <c r="C166" t="s">
        <v>508</v>
      </c>
      <c r="D166" t="s">
        <v>534</v>
      </c>
      <c r="E166" t="s">
        <v>26</v>
      </c>
      <c r="F166" t="s">
        <v>27</v>
      </c>
      <c r="G166" t="s">
        <v>28</v>
      </c>
      <c r="H166" t="s">
        <v>222</v>
      </c>
      <c r="I166" t="s">
        <v>30</v>
      </c>
      <c r="J166" t="s">
        <v>223</v>
      </c>
      <c r="K166" t="s">
        <v>535</v>
      </c>
      <c r="L166" t="s">
        <v>535</v>
      </c>
      <c r="N166" t="s">
        <v>132</v>
      </c>
      <c r="O166" t="s">
        <v>226</v>
      </c>
      <c r="P166">
        <v>3</v>
      </c>
      <c r="Q166" t="s">
        <v>35</v>
      </c>
      <c r="R166" t="s">
        <v>35</v>
      </c>
      <c r="S166" t="s">
        <v>36</v>
      </c>
      <c r="T166" t="s">
        <v>536</v>
      </c>
      <c r="U166" t="s">
        <v>238</v>
      </c>
      <c r="V166" t="s">
        <v>386</v>
      </c>
      <c r="W166">
        <v>74.900000000000006</v>
      </c>
      <c r="X166">
        <f t="shared" si="2"/>
        <v>224.70000000000002</v>
      </c>
      <c r="Y166" t="s">
        <v>40</v>
      </c>
      <c r="Z166" t="s">
        <v>251</v>
      </c>
      <c r="AA166" t="s">
        <v>35</v>
      </c>
    </row>
    <row r="167" spans="2:27" ht="60" customHeight="1" x14ac:dyDescent="0.25">
      <c r="B167" t="s">
        <v>537</v>
      </c>
      <c r="C167" t="s">
        <v>508</v>
      </c>
      <c r="D167" t="s">
        <v>538</v>
      </c>
      <c r="E167" t="s">
        <v>26</v>
      </c>
      <c r="F167" t="s">
        <v>27</v>
      </c>
      <c r="G167" t="s">
        <v>28</v>
      </c>
      <c r="H167" t="s">
        <v>56</v>
      </c>
      <c r="I167" t="s">
        <v>30</v>
      </c>
      <c r="J167" t="s">
        <v>434</v>
      </c>
      <c r="K167" t="s">
        <v>539</v>
      </c>
      <c r="L167" t="s">
        <v>539</v>
      </c>
      <c r="N167" t="s">
        <v>132</v>
      </c>
      <c r="O167" t="s">
        <v>60</v>
      </c>
      <c r="P167">
        <v>2</v>
      </c>
      <c r="Q167" t="s">
        <v>35</v>
      </c>
      <c r="R167" t="s">
        <v>35</v>
      </c>
      <c r="S167" t="s">
        <v>36</v>
      </c>
      <c r="T167" t="s">
        <v>540</v>
      </c>
      <c r="U167" t="s">
        <v>335</v>
      </c>
      <c r="V167" t="s">
        <v>437</v>
      </c>
      <c r="W167">
        <v>79.900000000000006</v>
      </c>
      <c r="X167">
        <f t="shared" si="2"/>
        <v>159.80000000000001</v>
      </c>
      <c r="Y167" t="s">
        <v>40</v>
      </c>
      <c r="Z167" t="s">
        <v>432</v>
      </c>
      <c r="AA167" t="s">
        <v>35</v>
      </c>
    </row>
    <row r="168" spans="2:27" ht="60" customHeight="1" x14ac:dyDescent="0.25">
      <c r="B168" t="s">
        <v>537</v>
      </c>
      <c r="C168" t="s">
        <v>508</v>
      </c>
      <c r="D168" t="s">
        <v>541</v>
      </c>
      <c r="E168" t="s">
        <v>26</v>
      </c>
      <c r="F168" t="s">
        <v>27</v>
      </c>
      <c r="G168" t="s">
        <v>28</v>
      </c>
      <c r="H168" t="s">
        <v>56</v>
      </c>
      <c r="I168" t="s">
        <v>30</v>
      </c>
      <c r="J168" t="s">
        <v>434</v>
      </c>
      <c r="K168" t="s">
        <v>539</v>
      </c>
      <c r="L168" t="s">
        <v>539</v>
      </c>
      <c r="N168" t="s">
        <v>132</v>
      </c>
      <c r="O168" t="s">
        <v>73</v>
      </c>
      <c r="P168">
        <v>2</v>
      </c>
      <c r="Q168" t="s">
        <v>35</v>
      </c>
      <c r="R168" t="s">
        <v>35</v>
      </c>
      <c r="S168" t="s">
        <v>36</v>
      </c>
      <c r="T168" t="s">
        <v>540</v>
      </c>
      <c r="U168" t="s">
        <v>335</v>
      </c>
      <c r="V168" t="s">
        <v>437</v>
      </c>
      <c r="W168">
        <v>79.900000000000006</v>
      </c>
      <c r="X168">
        <f t="shared" si="2"/>
        <v>159.80000000000001</v>
      </c>
      <c r="Y168" t="s">
        <v>40</v>
      </c>
      <c r="Z168" t="s">
        <v>432</v>
      </c>
      <c r="AA168" t="s">
        <v>35</v>
      </c>
    </row>
    <row r="169" spans="2:27" ht="60" customHeight="1" x14ac:dyDescent="0.25">
      <c r="B169" t="s">
        <v>537</v>
      </c>
      <c r="C169" t="s">
        <v>508</v>
      </c>
      <c r="D169" t="s">
        <v>542</v>
      </c>
      <c r="E169" t="s">
        <v>26</v>
      </c>
      <c r="F169" t="s">
        <v>27</v>
      </c>
      <c r="G169" t="s">
        <v>28</v>
      </c>
      <c r="H169" t="s">
        <v>56</v>
      </c>
      <c r="I169" t="s">
        <v>30</v>
      </c>
      <c r="J169" t="s">
        <v>434</v>
      </c>
      <c r="K169" t="s">
        <v>539</v>
      </c>
      <c r="L169" t="s">
        <v>539</v>
      </c>
      <c r="N169" t="s">
        <v>132</v>
      </c>
      <c r="O169" t="s">
        <v>70</v>
      </c>
      <c r="P169">
        <v>2</v>
      </c>
      <c r="Q169" t="s">
        <v>35</v>
      </c>
      <c r="R169" t="s">
        <v>35</v>
      </c>
      <c r="S169" t="s">
        <v>36</v>
      </c>
      <c r="T169" t="s">
        <v>540</v>
      </c>
      <c r="U169" t="s">
        <v>335</v>
      </c>
      <c r="V169" t="s">
        <v>437</v>
      </c>
      <c r="W169">
        <v>79.900000000000006</v>
      </c>
      <c r="X169">
        <f t="shared" si="2"/>
        <v>159.80000000000001</v>
      </c>
      <c r="Y169" t="s">
        <v>40</v>
      </c>
      <c r="Z169" t="s">
        <v>432</v>
      </c>
      <c r="AA169" t="s">
        <v>35</v>
      </c>
    </row>
    <row r="170" spans="2:27" ht="60" customHeight="1" x14ac:dyDescent="0.25">
      <c r="B170" t="s">
        <v>537</v>
      </c>
      <c r="C170" t="s">
        <v>508</v>
      </c>
      <c r="D170" t="s">
        <v>543</v>
      </c>
      <c r="E170" t="s">
        <v>26</v>
      </c>
      <c r="F170" t="s">
        <v>27</v>
      </c>
      <c r="G170" t="s">
        <v>28</v>
      </c>
      <c r="H170" t="s">
        <v>56</v>
      </c>
      <c r="I170" t="s">
        <v>30</v>
      </c>
      <c r="J170" t="s">
        <v>434</v>
      </c>
      <c r="K170" t="s">
        <v>539</v>
      </c>
      <c r="L170" t="s">
        <v>539</v>
      </c>
      <c r="N170" t="s">
        <v>132</v>
      </c>
      <c r="O170" t="s">
        <v>67</v>
      </c>
      <c r="P170">
        <v>1</v>
      </c>
      <c r="Q170" t="s">
        <v>35</v>
      </c>
      <c r="R170" t="s">
        <v>35</v>
      </c>
      <c r="S170" t="s">
        <v>36</v>
      </c>
      <c r="T170" t="s">
        <v>540</v>
      </c>
      <c r="U170" t="s">
        <v>335</v>
      </c>
      <c r="V170" t="s">
        <v>437</v>
      </c>
      <c r="W170">
        <v>79.900000000000006</v>
      </c>
      <c r="X170">
        <f t="shared" si="2"/>
        <v>79.900000000000006</v>
      </c>
      <c r="Y170" t="s">
        <v>40</v>
      </c>
      <c r="Z170" t="s">
        <v>432</v>
      </c>
      <c r="AA170" t="s">
        <v>35</v>
      </c>
    </row>
    <row r="171" spans="2:27" ht="60" customHeight="1" x14ac:dyDescent="0.25">
      <c r="B171" t="s">
        <v>537</v>
      </c>
      <c r="C171" t="s">
        <v>508</v>
      </c>
      <c r="D171" t="s">
        <v>544</v>
      </c>
      <c r="E171" t="s">
        <v>26</v>
      </c>
      <c r="F171" t="s">
        <v>27</v>
      </c>
      <c r="G171" t="s">
        <v>28</v>
      </c>
      <c r="H171" t="s">
        <v>56</v>
      </c>
      <c r="I171" t="s">
        <v>30</v>
      </c>
      <c r="J171" t="s">
        <v>434</v>
      </c>
      <c r="K171" t="s">
        <v>539</v>
      </c>
      <c r="L171" t="s">
        <v>539</v>
      </c>
      <c r="N171" t="s">
        <v>132</v>
      </c>
      <c r="O171" t="s">
        <v>76</v>
      </c>
      <c r="P171">
        <v>1</v>
      </c>
      <c r="Q171" t="s">
        <v>35</v>
      </c>
      <c r="R171" t="s">
        <v>35</v>
      </c>
      <c r="S171" t="s">
        <v>36</v>
      </c>
      <c r="T171" t="s">
        <v>540</v>
      </c>
      <c r="U171" t="s">
        <v>335</v>
      </c>
      <c r="V171" t="s">
        <v>437</v>
      </c>
      <c r="W171">
        <v>79.900000000000006</v>
      </c>
      <c r="X171">
        <f t="shared" si="2"/>
        <v>79.900000000000006</v>
      </c>
      <c r="Y171" t="s">
        <v>40</v>
      </c>
      <c r="Z171" t="s">
        <v>432</v>
      </c>
      <c r="AA171" t="s">
        <v>35</v>
      </c>
    </row>
    <row r="172" spans="2:27" ht="60" customHeight="1" x14ac:dyDescent="0.25">
      <c r="B172" t="s">
        <v>537</v>
      </c>
      <c r="C172" t="s">
        <v>508</v>
      </c>
      <c r="D172" t="s">
        <v>545</v>
      </c>
      <c r="E172" t="s">
        <v>26</v>
      </c>
      <c r="F172" t="s">
        <v>27</v>
      </c>
      <c r="G172" t="s">
        <v>28</v>
      </c>
      <c r="H172" t="s">
        <v>56</v>
      </c>
      <c r="I172" t="s">
        <v>30</v>
      </c>
      <c r="J172" t="s">
        <v>434</v>
      </c>
      <c r="K172" t="s">
        <v>539</v>
      </c>
      <c r="L172" t="s">
        <v>539</v>
      </c>
      <c r="N172" t="s">
        <v>59</v>
      </c>
      <c r="O172" t="s">
        <v>60</v>
      </c>
      <c r="P172">
        <v>2</v>
      </c>
      <c r="Q172" t="s">
        <v>35</v>
      </c>
      <c r="R172" t="s">
        <v>35</v>
      </c>
      <c r="S172" t="s">
        <v>36</v>
      </c>
      <c r="T172" t="s">
        <v>546</v>
      </c>
      <c r="U172" t="s">
        <v>335</v>
      </c>
      <c r="V172" t="s">
        <v>437</v>
      </c>
      <c r="W172">
        <v>79.900000000000006</v>
      </c>
      <c r="X172">
        <f t="shared" si="2"/>
        <v>159.80000000000001</v>
      </c>
      <c r="Y172" t="s">
        <v>40</v>
      </c>
      <c r="Z172" t="s">
        <v>432</v>
      </c>
      <c r="AA172" t="s">
        <v>35</v>
      </c>
    </row>
    <row r="173" spans="2:27" ht="60" customHeight="1" x14ac:dyDescent="0.25">
      <c r="B173" t="s">
        <v>537</v>
      </c>
      <c r="C173" t="s">
        <v>508</v>
      </c>
      <c r="D173" t="s">
        <v>547</v>
      </c>
      <c r="E173" t="s">
        <v>26</v>
      </c>
      <c r="F173" t="s">
        <v>27</v>
      </c>
      <c r="G173" t="s">
        <v>28</v>
      </c>
      <c r="H173" t="s">
        <v>56</v>
      </c>
      <c r="I173" t="s">
        <v>30</v>
      </c>
      <c r="J173" t="s">
        <v>119</v>
      </c>
      <c r="K173" t="s">
        <v>548</v>
      </c>
      <c r="L173" t="s">
        <v>548</v>
      </c>
      <c r="N173" t="s">
        <v>59</v>
      </c>
      <c r="O173" t="s">
        <v>67</v>
      </c>
      <c r="P173">
        <v>1</v>
      </c>
      <c r="Q173" t="s">
        <v>35</v>
      </c>
      <c r="R173" t="s">
        <v>35</v>
      </c>
      <c r="S173" t="s">
        <v>36</v>
      </c>
      <c r="T173" t="s">
        <v>549</v>
      </c>
      <c r="U173" t="s">
        <v>335</v>
      </c>
      <c r="V173" t="s">
        <v>124</v>
      </c>
      <c r="W173">
        <v>54.9</v>
      </c>
      <c r="X173">
        <f t="shared" si="2"/>
        <v>54.9</v>
      </c>
      <c r="Y173" t="s">
        <v>40</v>
      </c>
      <c r="Z173" t="s">
        <v>425</v>
      </c>
      <c r="AA173" t="s">
        <v>35</v>
      </c>
    </row>
    <row r="174" spans="2:27" ht="60" customHeight="1" x14ac:dyDescent="0.25">
      <c r="B174" t="s">
        <v>537</v>
      </c>
      <c r="C174" t="s">
        <v>508</v>
      </c>
      <c r="D174" t="s">
        <v>550</v>
      </c>
      <c r="E174" t="s">
        <v>26</v>
      </c>
      <c r="F174" t="s">
        <v>27</v>
      </c>
      <c r="G174" t="s">
        <v>28</v>
      </c>
      <c r="H174" t="s">
        <v>56</v>
      </c>
      <c r="I174" t="s">
        <v>30</v>
      </c>
      <c r="J174" t="s">
        <v>119</v>
      </c>
      <c r="K174" t="s">
        <v>548</v>
      </c>
      <c r="L174" t="s">
        <v>548</v>
      </c>
      <c r="N174" t="s">
        <v>59</v>
      </c>
      <c r="O174" t="s">
        <v>76</v>
      </c>
      <c r="P174">
        <v>1</v>
      </c>
      <c r="Q174" t="s">
        <v>35</v>
      </c>
      <c r="R174" t="s">
        <v>35</v>
      </c>
      <c r="S174" t="s">
        <v>36</v>
      </c>
      <c r="T174" t="s">
        <v>549</v>
      </c>
      <c r="U174" t="s">
        <v>335</v>
      </c>
      <c r="V174" t="s">
        <v>124</v>
      </c>
      <c r="W174">
        <v>54.9</v>
      </c>
      <c r="X174">
        <f t="shared" si="2"/>
        <v>54.9</v>
      </c>
      <c r="Y174" t="s">
        <v>40</v>
      </c>
      <c r="Z174" t="s">
        <v>425</v>
      </c>
      <c r="AA174" t="s">
        <v>35</v>
      </c>
    </row>
    <row r="175" spans="2:27" ht="60" customHeight="1" x14ac:dyDescent="0.25">
      <c r="B175" t="s">
        <v>537</v>
      </c>
      <c r="C175" t="s">
        <v>508</v>
      </c>
      <c r="D175" t="s">
        <v>551</v>
      </c>
      <c r="E175" t="s">
        <v>26</v>
      </c>
      <c r="F175" t="s">
        <v>27</v>
      </c>
      <c r="G175" t="s">
        <v>28</v>
      </c>
      <c r="H175" t="s">
        <v>56</v>
      </c>
      <c r="I175" t="s">
        <v>30</v>
      </c>
      <c r="J175" t="s">
        <v>454</v>
      </c>
      <c r="K175" t="s">
        <v>455</v>
      </c>
      <c r="L175" t="s">
        <v>455</v>
      </c>
      <c r="N175" t="s">
        <v>132</v>
      </c>
      <c r="O175" t="s">
        <v>70</v>
      </c>
      <c r="P175">
        <v>1</v>
      </c>
      <c r="Q175" t="s">
        <v>35</v>
      </c>
      <c r="R175" t="s">
        <v>35</v>
      </c>
      <c r="S175" t="s">
        <v>36</v>
      </c>
      <c r="T175" t="s">
        <v>456</v>
      </c>
      <c r="U175" t="s">
        <v>335</v>
      </c>
      <c r="V175" t="s">
        <v>164</v>
      </c>
      <c r="W175">
        <v>34.9</v>
      </c>
      <c r="X175">
        <f t="shared" si="2"/>
        <v>34.9</v>
      </c>
      <c r="Y175" t="s">
        <v>40</v>
      </c>
      <c r="Z175" t="s">
        <v>432</v>
      </c>
      <c r="AA175" t="s">
        <v>35</v>
      </c>
    </row>
    <row r="176" spans="2:27" ht="60" customHeight="1" x14ac:dyDescent="0.25">
      <c r="B176" t="s">
        <v>537</v>
      </c>
      <c r="C176" t="s">
        <v>508</v>
      </c>
      <c r="D176" t="s">
        <v>552</v>
      </c>
      <c r="E176" t="s">
        <v>26</v>
      </c>
      <c r="F176" t="s">
        <v>27</v>
      </c>
      <c r="G176" t="s">
        <v>28</v>
      </c>
      <c r="H176" t="s">
        <v>56</v>
      </c>
      <c r="I176" t="s">
        <v>30</v>
      </c>
      <c r="J176" t="s">
        <v>434</v>
      </c>
      <c r="K176" t="s">
        <v>539</v>
      </c>
      <c r="L176" t="s">
        <v>539</v>
      </c>
      <c r="N176" t="s">
        <v>59</v>
      </c>
      <c r="O176" t="s">
        <v>73</v>
      </c>
      <c r="P176">
        <v>2</v>
      </c>
      <c r="Q176" t="s">
        <v>35</v>
      </c>
      <c r="R176" t="s">
        <v>35</v>
      </c>
      <c r="S176" t="s">
        <v>36</v>
      </c>
      <c r="T176" t="s">
        <v>546</v>
      </c>
      <c r="U176" t="s">
        <v>335</v>
      </c>
      <c r="V176" t="s">
        <v>437</v>
      </c>
      <c r="W176">
        <v>79.900000000000006</v>
      </c>
      <c r="X176">
        <f t="shared" si="2"/>
        <v>159.80000000000001</v>
      </c>
      <c r="Y176" t="s">
        <v>40</v>
      </c>
      <c r="Z176" t="s">
        <v>432</v>
      </c>
      <c r="AA176" t="s">
        <v>35</v>
      </c>
    </row>
    <row r="177" spans="2:27" ht="60" customHeight="1" x14ac:dyDescent="0.25">
      <c r="B177" t="s">
        <v>537</v>
      </c>
      <c r="C177" t="s">
        <v>508</v>
      </c>
      <c r="D177" t="s">
        <v>553</v>
      </c>
      <c r="E177" t="s">
        <v>26</v>
      </c>
      <c r="F177" t="s">
        <v>27</v>
      </c>
      <c r="G177" t="s">
        <v>28</v>
      </c>
      <c r="H177" t="s">
        <v>56</v>
      </c>
      <c r="I177" t="s">
        <v>30</v>
      </c>
      <c r="J177" t="s">
        <v>119</v>
      </c>
      <c r="K177" t="s">
        <v>548</v>
      </c>
      <c r="L177" t="s">
        <v>548</v>
      </c>
      <c r="N177" t="s">
        <v>554</v>
      </c>
      <c r="O177" t="s">
        <v>70</v>
      </c>
      <c r="P177">
        <v>2</v>
      </c>
      <c r="Q177" t="s">
        <v>35</v>
      </c>
      <c r="R177" t="s">
        <v>35</v>
      </c>
      <c r="S177" t="s">
        <v>36</v>
      </c>
      <c r="T177" t="s">
        <v>555</v>
      </c>
      <c r="U177" t="s">
        <v>335</v>
      </c>
      <c r="V177" t="s">
        <v>124</v>
      </c>
      <c r="W177">
        <v>54.9</v>
      </c>
      <c r="X177">
        <f t="shared" si="2"/>
        <v>109.8</v>
      </c>
      <c r="Y177" t="s">
        <v>40</v>
      </c>
      <c r="Z177" t="s">
        <v>425</v>
      </c>
      <c r="AA177" t="s">
        <v>35</v>
      </c>
    </row>
    <row r="178" spans="2:27" ht="60" customHeight="1" x14ac:dyDescent="0.25">
      <c r="B178" t="s">
        <v>537</v>
      </c>
      <c r="C178" t="s">
        <v>508</v>
      </c>
      <c r="D178" t="s">
        <v>556</v>
      </c>
      <c r="E178" t="s">
        <v>26</v>
      </c>
      <c r="F178" t="s">
        <v>27</v>
      </c>
      <c r="G178" t="s">
        <v>28</v>
      </c>
      <c r="H178" t="s">
        <v>56</v>
      </c>
      <c r="I178" t="s">
        <v>30</v>
      </c>
      <c r="J178" t="s">
        <v>119</v>
      </c>
      <c r="K178" t="s">
        <v>548</v>
      </c>
      <c r="L178" t="s">
        <v>548</v>
      </c>
      <c r="N178" t="s">
        <v>554</v>
      </c>
      <c r="O178" t="s">
        <v>67</v>
      </c>
      <c r="P178">
        <v>1</v>
      </c>
      <c r="Q178" t="s">
        <v>35</v>
      </c>
      <c r="R178" t="s">
        <v>35</v>
      </c>
      <c r="S178" t="s">
        <v>36</v>
      </c>
      <c r="T178" t="s">
        <v>555</v>
      </c>
      <c r="U178" t="s">
        <v>335</v>
      </c>
      <c r="V178" t="s">
        <v>124</v>
      </c>
      <c r="W178">
        <v>54.9</v>
      </c>
      <c r="X178">
        <f t="shared" si="2"/>
        <v>54.9</v>
      </c>
      <c r="Y178" t="s">
        <v>40</v>
      </c>
      <c r="Z178" t="s">
        <v>425</v>
      </c>
      <c r="AA178" t="s">
        <v>35</v>
      </c>
    </row>
    <row r="179" spans="2:27" ht="60" customHeight="1" x14ac:dyDescent="0.25">
      <c r="B179" t="s">
        <v>537</v>
      </c>
      <c r="C179" t="s">
        <v>508</v>
      </c>
      <c r="D179" t="s">
        <v>557</v>
      </c>
      <c r="E179" t="s">
        <v>26</v>
      </c>
      <c r="F179" t="s">
        <v>27</v>
      </c>
      <c r="G179" t="s">
        <v>28</v>
      </c>
      <c r="H179" t="s">
        <v>56</v>
      </c>
      <c r="I179" t="s">
        <v>30</v>
      </c>
      <c r="J179" t="s">
        <v>119</v>
      </c>
      <c r="K179" t="s">
        <v>548</v>
      </c>
      <c r="L179" t="s">
        <v>548</v>
      </c>
      <c r="N179" t="s">
        <v>554</v>
      </c>
      <c r="O179" t="s">
        <v>76</v>
      </c>
      <c r="P179">
        <v>1</v>
      </c>
      <c r="Q179" t="s">
        <v>35</v>
      </c>
      <c r="R179" t="s">
        <v>35</v>
      </c>
      <c r="S179" t="s">
        <v>36</v>
      </c>
      <c r="T179" t="s">
        <v>555</v>
      </c>
      <c r="U179" t="s">
        <v>335</v>
      </c>
      <c r="V179" t="s">
        <v>124</v>
      </c>
      <c r="W179">
        <v>54.9</v>
      </c>
      <c r="X179">
        <f t="shared" si="2"/>
        <v>54.9</v>
      </c>
      <c r="Y179" t="s">
        <v>40</v>
      </c>
      <c r="Z179" t="s">
        <v>425</v>
      </c>
      <c r="AA179" t="s">
        <v>35</v>
      </c>
    </row>
    <row r="180" spans="2:27" ht="60" customHeight="1" x14ac:dyDescent="0.25">
      <c r="B180" t="s">
        <v>537</v>
      </c>
      <c r="C180" t="s">
        <v>508</v>
      </c>
      <c r="D180" t="s">
        <v>558</v>
      </c>
      <c r="E180" t="s">
        <v>26</v>
      </c>
      <c r="F180" t="s">
        <v>27</v>
      </c>
      <c r="G180" t="s">
        <v>28</v>
      </c>
      <c r="H180" t="s">
        <v>56</v>
      </c>
      <c r="I180" t="s">
        <v>30</v>
      </c>
      <c r="J180" t="s">
        <v>119</v>
      </c>
      <c r="K180" t="s">
        <v>548</v>
      </c>
      <c r="L180" t="s">
        <v>548</v>
      </c>
      <c r="N180" t="s">
        <v>59</v>
      </c>
      <c r="O180" t="s">
        <v>60</v>
      </c>
      <c r="P180">
        <v>2</v>
      </c>
      <c r="Q180" t="s">
        <v>35</v>
      </c>
      <c r="R180" t="s">
        <v>35</v>
      </c>
      <c r="S180" t="s">
        <v>36</v>
      </c>
      <c r="T180" t="s">
        <v>549</v>
      </c>
      <c r="U180" t="s">
        <v>335</v>
      </c>
      <c r="V180" t="s">
        <v>124</v>
      </c>
      <c r="W180">
        <v>54.9</v>
      </c>
      <c r="X180">
        <f t="shared" si="2"/>
        <v>109.8</v>
      </c>
      <c r="Y180" t="s">
        <v>40</v>
      </c>
      <c r="Z180" t="s">
        <v>425</v>
      </c>
      <c r="AA180" t="s">
        <v>35</v>
      </c>
    </row>
    <row r="181" spans="2:27" ht="60" customHeight="1" x14ac:dyDescent="0.25">
      <c r="B181" t="s">
        <v>537</v>
      </c>
      <c r="C181" t="s">
        <v>508</v>
      </c>
      <c r="D181" t="s">
        <v>559</v>
      </c>
      <c r="E181" t="s">
        <v>26</v>
      </c>
      <c r="F181" t="s">
        <v>27</v>
      </c>
      <c r="G181" t="s">
        <v>28</v>
      </c>
      <c r="H181" t="s">
        <v>56</v>
      </c>
      <c r="I181" t="s">
        <v>30</v>
      </c>
      <c r="J181" t="s">
        <v>119</v>
      </c>
      <c r="K181" t="s">
        <v>548</v>
      </c>
      <c r="L181" t="s">
        <v>548</v>
      </c>
      <c r="N181" t="s">
        <v>59</v>
      </c>
      <c r="O181" t="s">
        <v>73</v>
      </c>
      <c r="P181">
        <v>2</v>
      </c>
      <c r="Q181" t="s">
        <v>35</v>
      </c>
      <c r="R181" t="s">
        <v>35</v>
      </c>
      <c r="S181" t="s">
        <v>36</v>
      </c>
      <c r="T181" t="s">
        <v>549</v>
      </c>
      <c r="U181" t="s">
        <v>335</v>
      </c>
      <c r="V181" t="s">
        <v>124</v>
      </c>
      <c r="W181">
        <v>54.9</v>
      </c>
      <c r="X181">
        <f t="shared" si="2"/>
        <v>109.8</v>
      </c>
      <c r="Y181" t="s">
        <v>40</v>
      </c>
      <c r="Z181" t="s">
        <v>425</v>
      </c>
      <c r="AA181" t="s">
        <v>35</v>
      </c>
    </row>
    <row r="182" spans="2:27" ht="60" customHeight="1" x14ac:dyDescent="0.25">
      <c r="B182" t="s">
        <v>537</v>
      </c>
      <c r="C182" t="s">
        <v>508</v>
      </c>
      <c r="D182" t="s">
        <v>560</v>
      </c>
      <c r="E182" t="s">
        <v>26</v>
      </c>
      <c r="F182" t="s">
        <v>27</v>
      </c>
      <c r="G182" t="s">
        <v>28</v>
      </c>
      <c r="H182" t="s">
        <v>56</v>
      </c>
      <c r="I182" t="s">
        <v>30</v>
      </c>
      <c r="J182" t="s">
        <v>119</v>
      </c>
      <c r="K182" t="s">
        <v>548</v>
      </c>
      <c r="L182" t="s">
        <v>548</v>
      </c>
      <c r="N182" t="s">
        <v>59</v>
      </c>
      <c r="O182" t="s">
        <v>70</v>
      </c>
      <c r="P182">
        <v>2</v>
      </c>
      <c r="Q182" t="s">
        <v>35</v>
      </c>
      <c r="R182" t="s">
        <v>35</v>
      </c>
      <c r="S182" t="s">
        <v>36</v>
      </c>
      <c r="T182" t="s">
        <v>549</v>
      </c>
      <c r="U182" t="s">
        <v>335</v>
      </c>
      <c r="V182" t="s">
        <v>124</v>
      </c>
      <c r="W182">
        <v>54.9</v>
      </c>
      <c r="X182">
        <f t="shared" si="2"/>
        <v>109.8</v>
      </c>
      <c r="Y182" t="s">
        <v>40</v>
      </c>
      <c r="Z182" t="s">
        <v>425</v>
      </c>
      <c r="AA182" t="s">
        <v>35</v>
      </c>
    </row>
    <row r="183" spans="2:27" ht="60" customHeight="1" x14ac:dyDescent="0.25">
      <c r="B183" t="s">
        <v>537</v>
      </c>
      <c r="C183" t="s">
        <v>508</v>
      </c>
      <c r="D183" t="s">
        <v>561</v>
      </c>
      <c r="E183" t="s">
        <v>26</v>
      </c>
      <c r="F183" t="s">
        <v>27</v>
      </c>
      <c r="G183" t="s">
        <v>28</v>
      </c>
      <c r="H183" t="s">
        <v>56</v>
      </c>
      <c r="I183" t="s">
        <v>30</v>
      </c>
      <c r="J183" t="s">
        <v>119</v>
      </c>
      <c r="K183" t="s">
        <v>548</v>
      </c>
      <c r="L183" t="s">
        <v>548</v>
      </c>
      <c r="N183" t="s">
        <v>231</v>
      </c>
      <c r="O183" t="s">
        <v>73</v>
      </c>
      <c r="P183">
        <v>2</v>
      </c>
      <c r="Q183" t="s">
        <v>35</v>
      </c>
      <c r="R183" t="s">
        <v>35</v>
      </c>
      <c r="S183" t="s">
        <v>36</v>
      </c>
      <c r="T183" t="s">
        <v>549</v>
      </c>
      <c r="U183" t="s">
        <v>335</v>
      </c>
      <c r="V183" t="s">
        <v>124</v>
      </c>
      <c r="W183">
        <v>54.9</v>
      </c>
      <c r="X183">
        <f t="shared" si="2"/>
        <v>109.8</v>
      </c>
      <c r="Y183" t="s">
        <v>40</v>
      </c>
      <c r="Z183" t="s">
        <v>425</v>
      </c>
      <c r="AA183" t="s">
        <v>35</v>
      </c>
    </row>
    <row r="184" spans="2:27" ht="60" customHeight="1" x14ac:dyDescent="0.25">
      <c r="B184" t="s">
        <v>537</v>
      </c>
      <c r="C184" t="s">
        <v>508</v>
      </c>
      <c r="D184" t="s">
        <v>562</v>
      </c>
      <c r="E184" t="s">
        <v>26</v>
      </c>
      <c r="F184" t="s">
        <v>27</v>
      </c>
      <c r="G184" t="s">
        <v>28</v>
      </c>
      <c r="H184" t="s">
        <v>56</v>
      </c>
      <c r="I184" t="s">
        <v>30</v>
      </c>
      <c r="J184" t="s">
        <v>119</v>
      </c>
      <c r="K184" t="s">
        <v>548</v>
      </c>
      <c r="L184" t="s">
        <v>548</v>
      </c>
      <c r="N184" t="s">
        <v>231</v>
      </c>
      <c r="O184" t="s">
        <v>70</v>
      </c>
      <c r="P184">
        <v>2</v>
      </c>
      <c r="Q184" t="s">
        <v>35</v>
      </c>
      <c r="R184" t="s">
        <v>35</v>
      </c>
      <c r="S184" t="s">
        <v>36</v>
      </c>
      <c r="T184" t="s">
        <v>549</v>
      </c>
      <c r="U184" t="s">
        <v>335</v>
      </c>
      <c r="V184" t="s">
        <v>124</v>
      </c>
      <c r="W184">
        <v>54.9</v>
      </c>
      <c r="X184">
        <f t="shared" si="2"/>
        <v>109.8</v>
      </c>
      <c r="Y184" t="s">
        <v>40</v>
      </c>
      <c r="Z184" t="s">
        <v>425</v>
      </c>
      <c r="AA184" t="s">
        <v>35</v>
      </c>
    </row>
    <row r="185" spans="2:27" ht="60" customHeight="1" x14ac:dyDescent="0.25">
      <c r="B185" t="s">
        <v>537</v>
      </c>
      <c r="C185" t="s">
        <v>508</v>
      </c>
      <c r="D185" t="s">
        <v>563</v>
      </c>
      <c r="E185" t="s">
        <v>26</v>
      </c>
      <c r="F185" t="s">
        <v>27</v>
      </c>
      <c r="G185" t="s">
        <v>28</v>
      </c>
      <c r="H185" t="s">
        <v>56</v>
      </c>
      <c r="I185" t="s">
        <v>30</v>
      </c>
      <c r="J185" t="s">
        <v>119</v>
      </c>
      <c r="K185" t="s">
        <v>548</v>
      </c>
      <c r="L185" t="s">
        <v>548</v>
      </c>
      <c r="N185" t="s">
        <v>231</v>
      </c>
      <c r="O185" t="s">
        <v>67</v>
      </c>
      <c r="P185">
        <v>1</v>
      </c>
      <c r="Q185" t="s">
        <v>35</v>
      </c>
      <c r="R185" t="s">
        <v>35</v>
      </c>
      <c r="S185" t="s">
        <v>36</v>
      </c>
      <c r="T185" t="s">
        <v>549</v>
      </c>
      <c r="U185" t="s">
        <v>335</v>
      </c>
      <c r="V185" t="s">
        <v>124</v>
      </c>
      <c r="W185">
        <v>54.9</v>
      </c>
      <c r="X185">
        <f t="shared" si="2"/>
        <v>54.9</v>
      </c>
      <c r="Y185" t="s">
        <v>40</v>
      </c>
      <c r="Z185" t="s">
        <v>425</v>
      </c>
      <c r="AA185" t="s">
        <v>35</v>
      </c>
    </row>
    <row r="186" spans="2:27" ht="60" customHeight="1" x14ac:dyDescent="0.25">
      <c r="B186" t="s">
        <v>537</v>
      </c>
      <c r="C186" t="s">
        <v>508</v>
      </c>
      <c r="D186" t="s">
        <v>564</v>
      </c>
      <c r="E186" t="s">
        <v>26</v>
      </c>
      <c r="F186" t="s">
        <v>27</v>
      </c>
      <c r="G186" t="s">
        <v>28</v>
      </c>
      <c r="H186" t="s">
        <v>56</v>
      </c>
      <c r="I186" t="s">
        <v>30</v>
      </c>
      <c r="J186" t="s">
        <v>119</v>
      </c>
      <c r="K186" t="s">
        <v>548</v>
      </c>
      <c r="L186" t="s">
        <v>548</v>
      </c>
      <c r="N186" t="s">
        <v>231</v>
      </c>
      <c r="O186" t="s">
        <v>76</v>
      </c>
      <c r="P186">
        <v>1</v>
      </c>
      <c r="Q186" t="s">
        <v>35</v>
      </c>
      <c r="R186" t="s">
        <v>35</v>
      </c>
      <c r="S186" t="s">
        <v>36</v>
      </c>
      <c r="T186" t="s">
        <v>549</v>
      </c>
      <c r="U186" t="s">
        <v>335</v>
      </c>
      <c r="V186" t="s">
        <v>124</v>
      </c>
      <c r="W186">
        <v>54.9</v>
      </c>
      <c r="X186">
        <f t="shared" si="2"/>
        <v>54.9</v>
      </c>
      <c r="Y186" t="s">
        <v>40</v>
      </c>
      <c r="Z186" t="s">
        <v>425</v>
      </c>
      <c r="AA186" t="s">
        <v>35</v>
      </c>
    </row>
    <row r="187" spans="2:27" ht="60" customHeight="1" x14ac:dyDescent="0.25">
      <c r="B187" t="s">
        <v>537</v>
      </c>
      <c r="C187" t="s">
        <v>508</v>
      </c>
      <c r="D187" t="s">
        <v>565</v>
      </c>
      <c r="E187" t="s">
        <v>26</v>
      </c>
      <c r="F187" t="s">
        <v>27</v>
      </c>
      <c r="G187" t="s">
        <v>28</v>
      </c>
      <c r="H187" t="s">
        <v>56</v>
      </c>
      <c r="I187" t="s">
        <v>30</v>
      </c>
      <c r="J187" t="s">
        <v>119</v>
      </c>
      <c r="K187" t="s">
        <v>548</v>
      </c>
      <c r="L187" t="s">
        <v>548</v>
      </c>
      <c r="N187" t="s">
        <v>554</v>
      </c>
      <c r="O187" t="s">
        <v>60</v>
      </c>
      <c r="P187">
        <v>2</v>
      </c>
      <c r="Q187" t="s">
        <v>35</v>
      </c>
      <c r="R187" t="s">
        <v>35</v>
      </c>
      <c r="S187" t="s">
        <v>36</v>
      </c>
      <c r="T187" t="s">
        <v>555</v>
      </c>
      <c r="U187" t="s">
        <v>335</v>
      </c>
      <c r="V187" t="s">
        <v>124</v>
      </c>
      <c r="W187">
        <v>54.9</v>
      </c>
      <c r="X187">
        <f t="shared" si="2"/>
        <v>109.8</v>
      </c>
      <c r="Y187" t="s">
        <v>40</v>
      </c>
      <c r="Z187" t="s">
        <v>425</v>
      </c>
      <c r="AA187" t="s">
        <v>35</v>
      </c>
    </row>
    <row r="188" spans="2:27" ht="60" customHeight="1" x14ac:dyDescent="0.25">
      <c r="B188" t="s">
        <v>537</v>
      </c>
      <c r="C188" t="s">
        <v>508</v>
      </c>
      <c r="D188" t="s">
        <v>566</v>
      </c>
      <c r="E188" t="s">
        <v>26</v>
      </c>
      <c r="F188" t="s">
        <v>27</v>
      </c>
      <c r="G188" t="s">
        <v>28</v>
      </c>
      <c r="H188" t="s">
        <v>56</v>
      </c>
      <c r="I188" t="s">
        <v>30</v>
      </c>
      <c r="J188" t="s">
        <v>119</v>
      </c>
      <c r="K188" t="s">
        <v>548</v>
      </c>
      <c r="L188" t="s">
        <v>548</v>
      </c>
      <c r="N188" t="s">
        <v>554</v>
      </c>
      <c r="O188" t="s">
        <v>73</v>
      </c>
      <c r="P188">
        <v>2</v>
      </c>
      <c r="Q188" t="s">
        <v>35</v>
      </c>
      <c r="R188" t="s">
        <v>35</v>
      </c>
      <c r="S188" t="s">
        <v>36</v>
      </c>
      <c r="T188" t="s">
        <v>555</v>
      </c>
      <c r="U188" t="s">
        <v>335</v>
      </c>
      <c r="V188" t="s">
        <v>124</v>
      </c>
      <c r="W188">
        <v>54.9</v>
      </c>
      <c r="X188">
        <f t="shared" si="2"/>
        <v>109.8</v>
      </c>
      <c r="Y188" t="s">
        <v>40</v>
      </c>
      <c r="Z188" t="s">
        <v>425</v>
      </c>
      <c r="AA188" t="s">
        <v>35</v>
      </c>
    </row>
    <row r="189" spans="2:27" ht="60" customHeight="1" x14ac:dyDescent="0.25">
      <c r="B189" t="s">
        <v>537</v>
      </c>
      <c r="C189" t="s">
        <v>508</v>
      </c>
      <c r="D189" t="s">
        <v>567</v>
      </c>
      <c r="E189" t="s">
        <v>26</v>
      </c>
      <c r="F189" t="s">
        <v>27</v>
      </c>
      <c r="G189" t="s">
        <v>28</v>
      </c>
      <c r="H189" t="s">
        <v>56</v>
      </c>
      <c r="I189" t="s">
        <v>30</v>
      </c>
      <c r="J189" t="s">
        <v>454</v>
      </c>
      <c r="K189" t="s">
        <v>455</v>
      </c>
      <c r="L189" t="s">
        <v>455</v>
      </c>
      <c r="N189" t="s">
        <v>132</v>
      </c>
      <c r="O189" t="s">
        <v>76</v>
      </c>
      <c r="P189">
        <v>1</v>
      </c>
      <c r="Q189" t="s">
        <v>35</v>
      </c>
      <c r="R189" t="s">
        <v>35</v>
      </c>
      <c r="S189" t="s">
        <v>36</v>
      </c>
      <c r="T189" t="s">
        <v>456</v>
      </c>
      <c r="U189" t="s">
        <v>335</v>
      </c>
      <c r="V189" t="s">
        <v>164</v>
      </c>
      <c r="W189">
        <v>34.9</v>
      </c>
      <c r="X189">
        <f t="shared" si="2"/>
        <v>34.9</v>
      </c>
      <c r="Y189" t="s">
        <v>40</v>
      </c>
      <c r="Z189" t="s">
        <v>432</v>
      </c>
      <c r="AA189" t="s">
        <v>35</v>
      </c>
    </row>
    <row r="190" spans="2:27" ht="60" customHeight="1" x14ac:dyDescent="0.25">
      <c r="B190" t="s">
        <v>537</v>
      </c>
      <c r="C190" t="s">
        <v>508</v>
      </c>
      <c r="D190" t="s">
        <v>568</v>
      </c>
      <c r="E190" t="s">
        <v>26</v>
      </c>
      <c r="F190" t="s">
        <v>27</v>
      </c>
      <c r="G190" t="s">
        <v>28</v>
      </c>
      <c r="H190" t="s">
        <v>56</v>
      </c>
      <c r="I190" t="s">
        <v>30</v>
      </c>
      <c r="J190" t="s">
        <v>434</v>
      </c>
      <c r="K190" t="s">
        <v>539</v>
      </c>
      <c r="L190" t="s">
        <v>539</v>
      </c>
      <c r="N190" t="s">
        <v>59</v>
      </c>
      <c r="O190" t="s">
        <v>76</v>
      </c>
      <c r="P190">
        <v>1</v>
      </c>
      <c r="Q190" t="s">
        <v>35</v>
      </c>
      <c r="R190" t="s">
        <v>35</v>
      </c>
      <c r="S190" t="s">
        <v>36</v>
      </c>
      <c r="T190" t="s">
        <v>546</v>
      </c>
      <c r="U190" t="s">
        <v>335</v>
      </c>
      <c r="V190" t="s">
        <v>437</v>
      </c>
      <c r="W190">
        <v>79.900000000000006</v>
      </c>
      <c r="X190">
        <f t="shared" si="2"/>
        <v>79.900000000000006</v>
      </c>
      <c r="Y190" t="s">
        <v>40</v>
      </c>
      <c r="Z190" t="s">
        <v>432</v>
      </c>
      <c r="AA190" t="s">
        <v>35</v>
      </c>
    </row>
    <row r="191" spans="2:27" ht="60" customHeight="1" x14ac:dyDescent="0.25">
      <c r="B191" t="s">
        <v>537</v>
      </c>
      <c r="C191" t="s">
        <v>508</v>
      </c>
      <c r="D191" t="s">
        <v>569</v>
      </c>
      <c r="E191" t="s">
        <v>26</v>
      </c>
      <c r="F191" t="s">
        <v>27</v>
      </c>
      <c r="G191" t="s">
        <v>28</v>
      </c>
      <c r="H191" t="s">
        <v>56</v>
      </c>
      <c r="I191" t="s">
        <v>30</v>
      </c>
      <c r="J191" t="s">
        <v>434</v>
      </c>
      <c r="K191" t="s">
        <v>539</v>
      </c>
      <c r="L191" t="s">
        <v>539</v>
      </c>
      <c r="N191" t="s">
        <v>59</v>
      </c>
      <c r="O191" t="s">
        <v>67</v>
      </c>
      <c r="P191">
        <v>1</v>
      </c>
      <c r="Q191" t="s">
        <v>35</v>
      </c>
      <c r="R191" t="s">
        <v>35</v>
      </c>
      <c r="S191" t="s">
        <v>36</v>
      </c>
      <c r="T191" t="s">
        <v>546</v>
      </c>
      <c r="U191" t="s">
        <v>335</v>
      </c>
      <c r="V191" t="s">
        <v>437</v>
      </c>
      <c r="W191">
        <v>79.900000000000006</v>
      </c>
      <c r="X191">
        <f t="shared" si="2"/>
        <v>79.900000000000006</v>
      </c>
      <c r="Y191" t="s">
        <v>40</v>
      </c>
      <c r="Z191" t="s">
        <v>432</v>
      </c>
      <c r="AA191" t="s">
        <v>35</v>
      </c>
    </row>
    <row r="192" spans="2:27" ht="60" customHeight="1" x14ac:dyDescent="0.25">
      <c r="B192" t="s">
        <v>537</v>
      </c>
      <c r="C192" t="s">
        <v>508</v>
      </c>
      <c r="D192" t="s">
        <v>570</v>
      </c>
      <c r="E192" t="s">
        <v>26</v>
      </c>
      <c r="F192" t="s">
        <v>27</v>
      </c>
      <c r="G192" t="s">
        <v>28</v>
      </c>
      <c r="H192" t="s">
        <v>56</v>
      </c>
      <c r="I192" t="s">
        <v>30</v>
      </c>
      <c r="J192" t="s">
        <v>454</v>
      </c>
      <c r="K192" t="s">
        <v>455</v>
      </c>
      <c r="L192" t="s">
        <v>455</v>
      </c>
      <c r="N192" t="s">
        <v>142</v>
      </c>
      <c r="O192" t="s">
        <v>73</v>
      </c>
      <c r="P192">
        <v>2</v>
      </c>
      <c r="Q192" t="s">
        <v>35</v>
      </c>
      <c r="R192" t="s">
        <v>35</v>
      </c>
      <c r="S192" t="s">
        <v>36</v>
      </c>
      <c r="T192" t="s">
        <v>456</v>
      </c>
      <c r="U192" t="s">
        <v>335</v>
      </c>
      <c r="V192" t="s">
        <v>164</v>
      </c>
      <c r="W192">
        <v>34.9</v>
      </c>
      <c r="X192">
        <f t="shared" si="2"/>
        <v>69.8</v>
      </c>
      <c r="Y192" t="s">
        <v>40</v>
      </c>
      <c r="Z192" t="s">
        <v>432</v>
      </c>
      <c r="AA192" t="s">
        <v>35</v>
      </c>
    </row>
    <row r="193" spans="2:27" ht="60" customHeight="1" x14ac:dyDescent="0.25">
      <c r="B193" t="s">
        <v>537</v>
      </c>
      <c r="C193" t="s">
        <v>508</v>
      </c>
      <c r="D193" t="s">
        <v>571</v>
      </c>
      <c r="E193" t="s">
        <v>26</v>
      </c>
      <c r="F193" t="s">
        <v>27</v>
      </c>
      <c r="G193" t="s">
        <v>28</v>
      </c>
      <c r="H193" t="s">
        <v>56</v>
      </c>
      <c r="I193" t="s">
        <v>30</v>
      </c>
      <c r="J193" t="s">
        <v>434</v>
      </c>
      <c r="K193" t="s">
        <v>539</v>
      </c>
      <c r="L193" t="s">
        <v>539</v>
      </c>
      <c r="N193" t="s">
        <v>59</v>
      </c>
      <c r="O193" t="s">
        <v>70</v>
      </c>
      <c r="P193">
        <v>2</v>
      </c>
      <c r="Q193" t="s">
        <v>35</v>
      </c>
      <c r="R193" t="s">
        <v>35</v>
      </c>
      <c r="S193" t="s">
        <v>36</v>
      </c>
      <c r="T193" t="s">
        <v>546</v>
      </c>
      <c r="U193" t="s">
        <v>335</v>
      </c>
      <c r="V193" t="s">
        <v>437</v>
      </c>
      <c r="W193">
        <v>79.900000000000006</v>
      </c>
      <c r="X193">
        <f t="shared" si="2"/>
        <v>159.80000000000001</v>
      </c>
      <c r="Y193" t="s">
        <v>40</v>
      </c>
      <c r="Z193" t="s">
        <v>432</v>
      </c>
      <c r="AA193" t="s">
        <v>35</v>
      </c>
    </row>
    <row r="194" spans="2:27" ht="60" customHeight="1" x14ac:dyDescent="0.25">
      <c r="B194" t="s">
        <v>537</v>
      </c>
      <c r="C194" t="s">
        <v>508</v>
      </c>
      <c r="D194" t="s">
        <v>572</v>
      </c>
      <c r="E194" t="s">
        <v>26</v>
      </c>
      <c r="F194" t="s">
        <v>27</v>
      </c>
      <c r="G194" t="s">
        <v>28</v>
      </c>
      <c r="H194" t="s">
        <v>56</v>
      </c>
      <c r="I194" t="s">
        <v>30</v>
      </c>
      <c r="J194" t="s">
        <v>119</v>
      </c>
      <c r="K194" t="s">
        <v>548</v>
      </c>
      <c r="L194" t="s">
        <v>548</v>
      </c>
      <c r="N194" t="s">
        <v>231</v>
      </c>
      <c r="O194" t="s">
        <v>60</v>
      </c>
      <c r="P194">
        <v>2</v>
      </c>
      <c r="Q194" t="s">
        <v>35</v>
      </c>
      <c r="R194" t="s">
        <v>35</v>
      </c>
      <c r="S194" t="s">
        <v>36</v>
      </c>
      <c r="T194" t="s">
        <v>549</v>
      </c>
      <c r="U194" t="s">
        <v>335</v>
      </c>
      <c r="V194" t="s">
        <v>124</v>
      </c>
      <c r="W194">
        <v>54.9</v>
      </c>
      <c r="X194">
        <f t="shared" si="2"/>
        <v>109.8</v>
      </c>
      <c r="Y194" t="s">
        <v>40</v>
      </c>
      <c r="Z194" t="s">
        <v>425</v>
      </c>
      <c r="AA194" t="s">
        <v>35</v>
      </c>
    </row>
    <row r="195" spans="2:27" ht="60" customHeight="1" x14ac:dyDescent="0.25">
      <c r="B195" t="s">
        <v>573</v>
      </c>
      <c r="C195" t="s">
        <v>508</v>
      </c>
      <c r="D195" t="s">
        <v>574</v>
      </c>
      <c r="E195" t="s">
        <v>26</v>
      </c>
      <c r="F195" t="s">
        <v>27</v>
      </c>
      <c r="G195" t="s">
        <v>28</v>
      </c>
      <c r="H195" t="s">
        <v>222</v>
      </c>
      <c r="I195" t="s">
        <v>30</v>
      </c>
      <c r="J195" t="s">
        <v>223</v>
      </c>
      <c r="K195" t="s">
        <v>575</v>
      </c>
      <c r="L195" t="s">
        <v>575</v>
      </c>
      <c r="N195" t="s">
        <v>576</v>
      </c>
      <c r="O195" t="s">
        <v>226</v>
      </c>
      <c r="P195">
        <v>2</v>
      </c>
      <c r="Q195" t="s">
        <v>35</v>
      </c>
      <c r="R195" t="s">
        <v>35</v>
      </c>
      <c r="S195" t="s">
        <v>36</v>
      </c>
      <c r="T195" t="s">
        <v>577</v>
      </c>
      <c r="U195" t="s">
        <v>238</v>
      </c>
      <c r="V195" t="s">
        <v>578</v>
      </c>
      <c r="W195">
        <v>179.9</v>
      </c>
      <c r="X195">
        <f t="shared" ref="X195:X258" si="3">W195*P195</f>
        <v>359.8</v>
      </c>
      <c r="Y195" t="s">
        <v>40</v>
      </c>
      <c r="Z195" t="s">
        <v>251</v>
      </c>
      <c r="AA195" t="s">
        <v>35</v>
      </c>
    </row>
    <row r="196" spans="2:27" ht="60" customHeight="1" x14ac:dyDescent="0.25">
      <c r="B196" t="s">
        <v>573</v>
      </c>
      <c r="C196" t="s">
        <v>508</v>
      </c>
      <c r="D196" t="s">
        <v>579</v>
      </c>
      <c r="E196" t="s">
        <v>26</v>
      </c>
      <c r="F196" t="s">
        <v>27</v>
      </c>
      <c r="G196" t="s">
        <v>28</v>
      </c>
      <c r="H196" t="s">
        <v>222</v>
      </c>
      <c r="I196" t="s">
        <v>30</v>
      </c>
      <c r="J196" t="s">
        <v>223</v>
      </c>
      <c r="K196" t="s">
        <v>580</v>
      </c>
      <c r="L196" t="s">
        <v>580</v>
      </c>
      <c r="N196" t="s">
        <v>231</v>
      </c>
      <c r="O196" t="s">
        <v>226</v>
      </c>
      <c r="P196">
        <v>3</v>
      </c>
      <c r="Q196" t="s">
        <v>35</v>
      </c>
      <c r="R196" t="s">
        <v>35</v>
      </c>
      <c r="S196" t="s">
        <v>36</v>
      </c>
      <c r="T196" t="s">
        <v>581</v>
      </c>
      <c r="U196" t="s">
        <v>238</v>
      </c>
      <c r="V196" t="s">
        <v>245</v>
      </c>
      <c r="W196">
        <v>159.9</v>
      </c>
      <c r="X196">
        <f t="shared" si="3"/>
        <v>479.70000000000005</v>
      </c>
      <c r="Y196" t="s">
        <v>40</v>
      </c>
      <c r="Z196" t="s">
        <v>582</v>
      </c>
      <c r="AA196" t="s">
        <v>35</v>
      </c>
    </row>
    <row r="197" spans="2:27" ht="60" customHeight="1" x14ac:dyDescent="0.25">
      <c r="B197" t="s">
        <v>583</v>
      </c>
      <c r="C197" t="s">
        <v>508</v>
      </c>
      <c r="D197" t="s">
        <v>584</v>
      </c>
      <c r="E197" t="s">
        <v>26</v>
      </c>
      <c r="F197" t="s">
        <v>27</v>
      </c>
      <c r="G197" t="s">
        <v>28</v>
      </c>
      <c r="H197" t="s">
        <v>222</v>
      </c>
      <c r="I197" t="s">
        <v>30</v>
      </c>
      <c r="J197" t="s">
        <v>223</v>
      </c>
      <c r="K197" t="s">
        <v>585</v>
      </c>
      <c r="L197" t="s">
        <v>585</v>
      </c>
      <c r="N197" t="s">
        <v>586</v>
      </c>
      <c r="O197" t="s">
        <v>226</v>
      </c>
      <c r="P197">
        <v>1</v>
      </c>
      <c r="Q197" t="s">
        <v>35</v>
      </c>
      <c r="R197" t="s">
        <v>35</v>
      </c>
      <c r="S197" t="s">
        <v>36</v>
      </c>
      <c r="T197" t="s">
        <v>587</v>
      </c>
      <c r="U197" t="s">
        <v>38</v>
      </c>
      <c r="V197" t="s">
        <v>245</v>
      </c>
      <c r="W197">
        <v>159.9</v>
      </c>
      <c r="X197">
        <f t="shared" si="3"/>
        <v>159.9</v>
      </c>
      <c r="Y197" t="s">
        <v>40</v>
      </c>
      <c r="Z197" t="s">
        <v>588</v>
      </c>
      <c r="AA197" t="s">
        <v>589</v>
      </c>
    </row>
    <row r="198" spans="2:27" ht="60" customHeight="1" x14ac:dyDescent="0.25">
      <c r="B198" t="s">
        <v>583</v>
      </c>
      <c r="C198" t="s">
        <v>508</v>
      </c>
      <c r="D198" t="s">
        <v>590</v>
      </c>
      <c r="E198" t="s">
        <v>26</v>
      </c>
      <c r="F198" t="s">
        <v>27</v>
      </c>
      <c r="G198" t="s">
        <v>28</v>
      </c>
      <c r="H198" t="s">
        <v>222</v>
      </c>
      <c r="I198" t="s">
        <v>30</v>
      </c>
      <c r="J198" t="s">
        <v>223</v>
      </c>
      <c r="K198" t="s">
        <v>591</v>
      </c>
      <c r="L198" t="s">
        <v>591</v>
      </c>
      <c r="N198" t="s">
        <v>592</v>
      </c>
      <c r="O198" t="s">
        <v>226</v>
      </c>
      <c r="P198">
        <v>3</v>
      </c>
      <c r="Q198" t="s">
        <v>35</v>
      </c>
      <c r="R198" t="s">
        <v>35</v>
      </c>
      <c r="S198" t="s">
        <v>36</v>
      </c>
      <c r="T198" t="s">
        <v>593</v>
      </c>
      <c r="U198" t="s">
        <v>38</v>
      </c>
      <c r="V198" t="s">
        <v>594</v>
      </c>
      <c r="W198">
        <v>199.9</v>
      </c>
      <c r="X198">
        <f t="shared" si="3"/>
        <v>599.70000000000005</v>
      </c>
      <c r="Y198" t="s">
        <v>40</v>
      </c>
      <c r="Z198" t="s">
        <v>595</v>
      </c>
      <c r="AA198" t="s">
        <v>596</v>
      </c>
    </row>
    <row r="199" spans="2:27" ht="60" customHeight="1" x14ac:dyDescent="0.25">
      <c r="B199" t="s">
        <v>597</v>
      </c>
      <c r="C199" t="s">
        <v>508</v>
      </c>
      <c r="D199" t="s">
        <v>598</v>
      </c>
      <c r="E199" t="s">
        <v>26</v>
      </c>
      <c r="F199" t="s">
        <v>27</v>
      </c>
      <c r="G199" t="s">
        <v>28</v>
      </c>
      <c r="H199" t="s">
        <v>222</v>
      </c>
      <c r="I199" t="s">
        <v>30</v>
      </c>
      <c r="J199" t="s">
        <v>223</v>
      </c>
      <c r="K199" t="s">
        <v>599</v>
      </c>
      <c r="L199" t="s">
        <v>599</v>
      </c>
      <c r="N199" t="s">
        <v>600</v>
      </c>
      <c r="O199" t="s">
        <v>226</v>
      </c>
      <c r="P199">
        <v>3</v>
      </c>
      <c r="Q199" t="s">
        <v>35</v>
      </c>
      <c r="R199" t="s">
        <v>35</v>
      </c>
      <c r="S199" t="s">
        <v>36</v>
      </c>
      <c r="T199" t="s">
        <v>601</v>
      </c>
      <c r="U199" t="s">
        <v>238</v>
      </c>
      <c r="V199" t="s">
        <v>245</v>
      </c>
      <c r="W199">
        <v>139.9</v>
      </c>
      <c r="X199">
        <f t="shared" si="3"/>
        <v>419.70000000000005</v>
      </c>
      <c r="Y199" t="s">
        <v>40</v>
      </c>
      <c r="Z199" t="s">
        <v>251</v>
      </c>
      <c r="AA199" t="s">
        <v>35</v>
      </c>
    </row>
    <row r="200" spans="2:27" ht="60" customHeight="1" x14ac:dyDescent="0.25">
      <c r="B200" t="s">
        <v>597</v>
      </c>
      <c r="C200" t="s">
        <v>508</v>
      </c>
      <c r="D200" t="s">
        <v>584</v>
      </c>
      <c r="E200" t="s">
        <v>26</v>
      </c>
      <c r="F200" t="s">
        <v>27</v>
      </c>
      <c r="G200" t="s">
        <v>28</v>
      </c>
      <c r="H200" t="s">
        <v>222</v>
      </c>
      <c r="I200" t="s">
        <v>30</v>
      </c>
      <c r="J200" t="s">
        <v>223</v>
      </c>
      <c r="K200" t="s">
        <v>585</v>
      </c>
      <c r="L200" t="s">
        <v>585</v>
      </c>
      <c r="N200" t="s">
        <v>586</v>
      </c>
      <c r="O200" t="s">
        <v>226</v>
      </c>
      <c r="P200">
        <v>2</v>
      </c>
      <c r="Q200" t="s">
        <v>35</v>
      </c>
      <c r="R200" t="s">
        <v>35</v>
      </c>
      <c r="S200" t="s">
        <v>36</v>
      </c>
      <c r="T200" t="s">
        <v>587</v>
      </c>
      <c r="U200" t="s">
        <v>38</v>
      </c>
      <c r="V200" t="s">
        <v>245</v>
      </c>
      <c r="W200">
        <v>159.9</v>
      </c>
      <c r="X200">
        <f t="shared" si="3"/>
        <v>319.8</v>
      </c>
      <c r="Y200" t="s">
        <v>40</v>
      </c>
      <c r="Z200" t="s">
        <v>588</v>
      </c>
      <c r="AA200" t="s">
        <v>589</v>
      </c>
    </row>
    <row r="201" spans="2:27" ht="60" customHeight="1" x14ac:dyDescent="0.25">
      <c r="B201" t="s">
        <v>597</v>
      </c>
      <c r="C201" t="s">
        <v>508</v>
      </c>
      <c r="D201" t="s">
        <v>602</v>
      </c>
      <c r="E201" t="s">
        <v>26</v>
      </c>
      <c r="F201" t="s">
        <v>27</v>
      </c>
      <c r="G201" t="s">
        <v>28</v>
      </c>
      <c r="H201" t="s">
        <v>222</v>
      </c>
      <c r="I201" t="s">
        <v>30</v>
      </c>
      <c r="J201" t="s">
        <v>223</v>
      </c>
      <c r="K201" t="s">
        <v>603</v>
      </c>
      <c r="L201" t="s">
        <v>603</v>
      </c>
      <c r="N201" t="s">
        <v>592</v>
      </c>
      <c r="O201" t="s">
        <v>226</v>
      </c>
      <c r="P201">
        <v>3</v>
      </c>
      <c r="Q201" t="s">
        <v>35</v>
      </c>
      <c r="R201" t="s">
        <v>35</v>
      </c>
      <c r="S201" t="s">
        <v>36</v>
      </c>
      <c r="T201" t="s">
        <v>604</v>
      </c>
      <c r="U201" t="s">
        <v>238</v>
      </c>
      <c r="V201" t="s">
        <v>245</v>
      </c>
      <c r="W201">
        <v>139.9</v>
      </c>
      <c r="X201">
        <f t="shared" si="3"/>
        <v>419.70000000000005</v>
      </c>
      <c r="Y201" t="s">
        <v>40</v>
      </c>
      <c r="Z201" t="s">
        <v>251</v>
      </c>
      <c r="AA201" t="s">
        <v>35</v>
      </c>
    </row>
    <row r="202" spans="2:27" ht="60" customHeight="1" x14ac:dyDescent="0.25">
      <c r="B202" t="s">
        <v>597</v>
      </c>
      <c r="C202" t="s">
        <v>508</v>
      </c>
      <c r="D202" t="s">
        <v>605</v>
      </c>
      <c r="E202" t="s">
        <v>26</v>
      </c>
      <c r="F202" t="s">
        <v>27</v>
      </c>
      <c r="G202" t="s">
        <v>28</v>
      </c>
      <c r="H202" t="s">
        <v>222</v>
      </c>
      <c r="I202" t="s">
        <v>30</v>
      </c>
      <c r="J202" t="s">
        <v>223</v>
      </c>
      <c r="K202" t="s">
        <v>606</v>
      </c>
      <c r="L202" t="s">
        <v>606</v>
      </c>
      <c r="N202" t="s">
        <v>586</v>
      </c>
      <c r="O202" t="s">
        <v>226</v>
      </c>
      <c r="P202">
        <v>2</v>
      </c>
      <c r="Q202" t="s">
        <v>35</v>
      </c>
      <c r="R202" t="s">
        <v>35</v>
      </c>
      <c r="S202" t="s">
        <v>36</v>
      </c>
      <c r="T202" t="s">
        <v>607</v>
      </c>
      <c r="U202" t="s">
        <v>38</v>
      </c>
      <c r="V202" t="s">
        <v>245</v>
      </c>
      <c r="W202">
        <v>139.9</v>
      </c>
      <c r="X202">
        <f t="shared" si="3"/>
        <v>279.8</v>
      </c>
      <c r="Y202" t="s">
        <v>40</v>
      </c>
      <c r="Z202" t="s">
        <v>608</v>
      </c>
      <c r="AA202" t="s">
        <v>609</v>
      </c>
    </row>
    <row r="203" spans="2:27" ht="60" customHeight="1" x14ac:dyDescent="0.25">
      <c r="B203" t="s">
        <v>610</v>
      </c>
      <c r="C203" t="s">
        <v>611</v>
      </c>
      <c r="D203" t="s">
        <v>612</v>
      </c>
      <c r="E203" t="s">
        <v>26</v>
      </c>
      <c r="F203" t="s">
        <v>27</v>
      </c>
      <c r="G203" t="s">
        <v>28</v>
      </c>
      <c r="H203" t="s">
        <v>56</v>
      </c>
      <c r="I203" t="s">
        <v>30</v>
      </c>
      <c r="J203" t="s">
        <v>454</v>
      </c>
      <c r="K203" t="s">
        <v>455</v>
      </c>
      <c r="L203" t="s">
        <v>455</v>
      </c>
      <c r="N203" t="s">
        <v>142</v>
      </c>
      <c r="O203" t="s">
        <v>70</v>
      </c>
      <c r="P203">
        <v>2</v>
      </c>
      <c r="Q203" t="s">
        <v>35</v>
      </c>
      <c r="R203" t="s">
        <v>35</v>
      </c>
      <c r="S203" t="s">
        <v>36</v>
      </c>
      <c r="T203" t="s">
        <v>456</v>
      </c>
      <c r="U203" t="s">
        <v>335</v>
      </c>
      <c r="V203" t="s">
        <v>164</v>
      </c>
      <c r="W203">
        <v>34.9</v>
      </c>
      <c r="X203">
        <f t="shared" si="3"/>
        <v>69.8</v>
      </c>
      <c r="Y203" t="s">
        <v>40</v>
      </c>
      <c r="Z203" t="s">
        <v>432</v>
      </c>
      <c r="AA203" t="s">
        <v>35</v>
      </c>
    </row>
    <row r="204" spans="2:27" ht="60" customHeight="1" x14ac:dyDescent="0.25">
      <c r="B204" t="s">
        <v>610</v>
      </c>
      <c r="C204" t="s">
        <v>611</v>
      </c>
      <c r="D204" t="s">
        <v>613</v>
      </c>
      <c r="E204" t="s">
        <v>26</v>
      </c>
      <c r="F204" t="s">
        <v>27</v>
      </c>
      <c r="G204" t="s">
        <v>28</v>
      </c>
      <c r="H204" t="s">
        <v>56</v>
      </c>
      <c r="I204" t="s">
        <v>30</v>
      </c>
      <c r="J204" t="s">
        <v>428</v>
      </c>
      <c r="K204" t="s">
        <v>429</v>
      </c>
      <c r="L204" t="s">
        <v>429</v>
      </c>
      <c r="N204" t="s">
        <v>422</v>
      </c>
      <c r="O204" t="s">
        <v>67</v>
      </c>
      <c r="P204">
        <v>1</v>
      </c>
      <c r="Q204" t="s">
        <v>35</v>
      </c>
      <c r="R204" t="s">
        <v>35</v>
      </c>
      <c r="S204" t="s">
        <v>36</v>
      </c>
      <c r="T204" t="s">
        <v>614</v>
      </c>
      <c r="U204" t="s">
        <v>335</v>
      </c>
      <c r="V204" t="s">
        <v>431</v>
      </c>
      <c r="W204">
        <v>44.9</v>
      </c>
      <c r="X204">
        <f t="shared" si="3"/>
        <v>44.9</v>
      </c>
      <c r="Y204" t="s">
        <v>40</v>
      </c>
      <c r="Z204" t="s">
        <v>432</v>
      </c>
      <c r="AA204" t="s">
        <v>35</v>
      </c>
    </row>
    <row r="205" spans="2:27" ht="60" customHeight="1" x14ac:dyDescent="0.25">
      <c r="B205" t="s">
        <v>610</v>
      </c>
      <c r="C205" t="s">
        <v>611</v>
      </c>
      <c r="D205" t="s">
        <v>615</v>
      </c>
      <c r="E205" t="s">
        <v>26</v>
      </c>
      <c r="F205" t="s">
        <v>27</v>
      </c>
      <c r="G205" t="s">
        <v>28</v>
      </c>
      <c r="H205" t="s">
        <v>56</v>
      </c>
      <c r="I205" t="s">
        <v>30</v>
      </c>
      <c r="J205" t="s">
        <v>434</v>
      </c>
      <c r="K205" t="s">
        <v>435</v>
      </c>
      <c r="L205" t="s">
        <v>435</v>
      </c>
      <c r="N205" t="s">
        <v>132</v>
      </c>
      <c r="O205" t="s">
        <v>67</v>
      </c>
      <c r="P205">
        <v>1</v>
      </c>
      <c r="Q205" t="s">
        <v>35</v>
      </c>
      <c r="R205" t="s">
        <v>35</v>
      </c>
      <c r="S205" t="s">
        <v>36</v>
      </c>
      <c r="T205" t="s">
        <v>436</v>
      </c>
      <c r="U205" t="s">
        <v>335</v>
      </c>
      <c r="V205" t="s">
        <v>437</v>
      </c>
      <c r="W205">
        <v>69.900000000000006</v>
      </c>
      <c r="X205">
        <f t="shared" si="3"/>
        <v>69.900000000000006</v>
      </c>
      <c r="Y205" t="s">
        <v>40</v>
      </c>
      <c r="Z205" t="s">
        <v>432</v>
      </c>
      <c r="AA205" t="s">
        <v>35</v>
      </c>
    </row>
    <row r="206" spans="2:27" ht="60" customHeight="1" x14ac:dyDescent="0.25">
      <c r="B206" t="s">
        <v>610</v>
      </c>
      <c r="C206" t="s">
        <v>611</v>
      </c>
      <c r="D206" t="s">
        <v>616</v>
      </c>
      <c r="E206" t="s">
        <v>26</v>
      </c>
      <c r="F206" t="s">
        <v>27</v>
      </c>
      <c r="G206" t="s">
        <v>28</v>
      </c>
      <c r="H206" t="s">
        <v>56</v>
      </c>
      <c r="I206" t="s">
        <v>30</v>
      </c>
      <c r="J206" t="s">
        <v>428</v>
      </c>
      <c r="K206" t="s">
        <v>429</v>
      </c>
      <c r="L206" t="s">
        <v>429</v>
      </c>
      <c r="N206" t="s">
        <v>132</v>
      </c>
      <c r="O206" t="s">
        <v>70</v>
      </c>
      <c r="P206">
        <v>2</v>
      </c>
      <c r="Q206" t="s">
        <v>35</v>
      </c>
      <c r="R206" t="s">
        <v>35</v>
      </c>
      <c r="S206" t="s">
        <v>36</v>
      </c>
      <c r="T206" t="s">
        <v>614</v>
      </c>
      <c r="U206" t="s">
        <v>335</v>
      </c>
      <c r="V206" t="s">
        <v>431</v>
      </c>
      <c r="W206">
        <v>44.9</v>
      </c>
      <c r="X206">
        <f t="shared" si="3"/>
        <v>89.8</v>
      </c>
      <c r="Y206" t="s">
        <v>40</v>
      </c>
      <c r="Z206" t="s">
        <v>432</v>
      </c>
      <c r="AA206" t="s">
        <v>35</v>
      </c>
    </row>
    <row r="207" spans="2:27" ht="60" customHeight="1" x14ac:dyDescent="0.25">
      <c r="B207" t="s">
        <v>610</v>
      </c>
      <c r="C207" t="s">
        <v>611</v>
      </c>
      <c r="D207" t="s">
        <v>617</v>
      </c>
      <c r="E207" t="s">
        <v>26</v>
      </c>
      <c r="F207" t="s">
        <v>27</v>
      </c>
      <c r="G207" t="s">
        <v>28</v>
      </c>
      <c r="H207" t="s">
        <v>56</v>
      </c>
      <c r="I207" t="s">
        <v>30</v>
      </c>
      <c r="J207" t="s">
        <v>434</v>
      </c>
      <c r="K207" t="s">
        <v>435</v>
      </c>
      <c r="L207" t="s">
        <v>435</v>
      </c>
      <c r="N207" t="s">
        <v>132</v>
      </c>
      <c r="O207" t="s">
        <v>73</v>
      </c>
      <c r="P207">
        <v>2</v>
      </c>
      <c r="Q207" t="s">
        <v>35</v>
      </c>
      <c r="R207" t="s">
        <v>35</v>
      </c>
      <c r="S207" t="s">
        <v>36</v>
      </c>
      <c r="T207" t="s">
        <v>436</v>
      </c>
      <c r="U207" t="s">
        <v>335</v>
      </c>
      <c r="V207" t="s">
        <v>437</v>
      </c>
      <c r="W207">
        <v>69.900000000000006</v>
      </c>
      <c r="X207">
        <f t="shared" si="3"/>
        <v>139.80000000000001</v>
      </c>
      <c r="Y207" t="s">
        <v>40</v>
      </c>
      <c r="Z207" t="s">
        <v>432</v>
      </c>
      <c r="AA207" t="s">
        <v>35</v>
      </c>
    </row>
    <row r="208" spans="2:27" ht="60" customHeight="1" x14ac:dyDescent="0.25">
      <c r="B208" t="s">
        <v>610</v>
      </c>
      <c r="C208" t="s">
        <v>611</v>
      </c>
      <c r="D208" t="s">
        <v>618</v>
      </c>
      <c r="E208" t="s">
        <v>26</v>
      </c>
      <c r="F208" t="s">
        <v>27</v>
      </c>
      <c r="G208" t="s">
        <v>28</v>
      </c>
      <c r="H208" t="s">
        <v>56</v>
      </c>
      <c r="I208" t="s">
        <v>30</v>
      </c>
      <c r="J208" t="s">
        <v>434</v>
      </c>
      <c r="K208" t="s">
        <v>435</v>
      </c>
      <c r="L208" t="s">
        <v>435</v>
      </c>
      <c r="N208" t="s">
        <v>132</v>
      </c>
      <c r="O208" t="s">
        <v>60</v>
      </c>
      <c r="P208">
        <v>2</v>
      </c>
      <c r="Q208" t="s">
        <v>35</v>
      </c>
      <c r="R208" t="s">
        <v>35</v>
      </c>
      <c r="S208" t="s">
        <v>36</v>
      </c>
      <c r="T208" t="s">
        <v>436</v>
      </c>
      <c r="U208" t="s">
        <v>335</v>
      </c>
      <c r="V208" t="s">
        <v>437</v>
      </c>
      <c r="W208">
        <v>69.900000000000006</v>
      </c>
      <c r="X208">
        <f t="shared" si="3"/>
        <v>139.80000000000001</v>
      </c>
      <c r="Y208" t="s">
        <v>40</v>
      </c>
      <c r="Z208" t="s">
        <v>432</v>
      </c>
      <c r="AA208" t="s">
        <v>35</v>
      </c>
    </row>
    <row r="209" spans="2:27" ht="60" customHeight="1" x14ac:dyDescent="0.25">
      <c r="B209" t="s">
        <v>610</v>
      </c>
      <c r="C209" t="s">
        <v>611</v>
      </c>
      <c r="D209" t="s">
        <v>619</v>
      </c>
      <c r="E209" t="s">
        <v>26</v>
      </c>
      <c r="F209" t="s">
        <v>27</v>
      </c>
      <c r="G209" t="s">
        <v>28</v>
      </c>
      <c r="H209" t="s">
        <v>56</v>
      </c>
      <c r="I209" t="s">
        <v>30</v>
      </c>
      <c r="J209" t="s">
        <v>428</v>
      </c>
      <c r="K209" t="s">
        <v>429</v>
      </c>
      <c r="L209" t="s">
        <v>429</v>
      </c>
      <c r="N209" t="s">
        <v>422</v>
      </c>
      <c r="O209" t="s">
        <v>76</v>
      </c>
      <c r="P209">
        <v>1</v>
      </c>
      <c r="Q209" t="s">
        <v>35</v>
      </c>
      <c r="R209" t="s">
        <v>35</v>
      </c>
      <c r="S209" t="s">
        <v>36</v>
      </c>
      <c r="T209" t="s">
        <v>614</v>
      </c>
      <c r="U209" t="s">
        <v>335</v>
      </c>
      <c r="V209" t="s">
        <v>431</v>
      </c>
      <c r="W209">
        <v>44.9</v>
      </c>
      <c r="X209">
        <f t="shared" si="3"/>
        <v>44.9</v>
      </c>
      <c r="Y209" t="s">
        <v>40</v>
      </c>
      <c r="Z209" t="s">
        <v>432</v>
      </c>
      <c r="AA209" t="s">
        <v>35</v>
      </c>
    </row>
    <row r="210" spans="2:27" ht="60" customHeight="1" x14ac:dyDescent="0.25">
      <c r="B210" t="s">
        <v>610</v>
      </c>
      <c r="C210" t="s">
        <v>611</v>
      </c>
      <c r="D210" t="s">
        <v>620</v>
      </c>
      <c r="E210" t="s">
        <v>26</v>
      </c>
      <c r="F210" t="s">
        <v>27</v>
      </c>
      <c r="G210" t="s">
        <v>28</v>
      </c>
      <c r="H210" t="s">
        <v>56</v>
      </c>
      <c r="I210" t="s">
        <v>30</v>
      </c>
      <c r="J210" t="s">
        <v>454</v>
      </c>
      <c r="K210" t="s">
        <v>455</v>
      </c>
      <c r="L210" t="s">
        <v>455</v>
      </c>
      <c r="N210" t="s">
        <v>422</v>
      </c>
      <c r="O210" t="s">
        <v>73</v>
      </c>
      <c r="P210">
        <v>2</v>
      </c>
      <c r="Q210" t="s">
        <v>35</v>
      </c>
      <c r="R210" t="s">
        <v>35</v>
      </c>
      <c r="S210" t="s">
        <v>36</v>
      </c>
      <c r="T210" t="s">
        <v>456</v>
      </c>
      <c r="U210" t="s">
        <v>335</v>
      </c>
      <c r="V210" t="s">
        <v>164</v>
      </c>
      <c r="W210">
        <v>34.9</v>
      </c>
      <c r="X210">
        <f t="shared" si="3"/>
        <v>69.8</v>
      </c>
      <c r="Y210" t="s">
        <v>40</v>
      </c>
      <c r="Z210" t="s">
        <v>432</v>
      </c>
      <c r="AA210" t="s">
        <v>35</v>
      </c>
    </row>
    <row r="211" spans="2:27" ht="60" customHeight="1" x14ac:dyDescent="0.25">
      <c r="B211" t="s">
        <v>610</v>
      </c>
      <c r="C211" t="s">
        <v>611</v>
      </c>
      <c r="D211" t="s">
        <v>621</v>
      </c>
      <c r="E211" t="s">
        <v>26</v>
      </c>
      <c r="F211" t="s">
        <v>27</v>
      </c>
      <c r="G211" t="s">
        <v>28</v>
      </c>
      <c r="H211" t="s">
        <v>56</v>
      </c>
      <c r="I211" t="s">
        <v>30</v>
      </c>
      <c r="J211" t="s">
        <v>119</v>
      </c>
      <c r="K211" t="s">
        <v>421</v>
      </c>
      <c r="L211" t="s">
        <v>421</v>
      </c>
      <c r="N211" t="s">
        <v>59</v>
      </c>
      <c r="O211" t="s">
        <v>76</v>
      </c>
      <c r="P211">
        <v>1</v>
      </c>
      <c r="Q211" t="s">
        <v>35</v>
      </c>
      <c r="R211" t="s">
        <v>35</v>
      </c>
      <c r="S211" t="s">
        <v>36</v>
      </c>
      <c r="T211" t="s">
        <v>424</v>
      </c>
      <c r="U211" t="s">
        <v>335</v>
      </c>
      <c r="V211" t="s">
        <v>124</v>
      </c>
      <c r="W211">
        <v>52</v>
      </c>
      <c r="X211">
        <f t="shared" si="3"/>
        <v>52</v>
      </c>
      <c r="Y211" t="s">
        <v>40</v>
      </c>
      <c r="Z211" t="s">
        <v>425</v>
      </c>
      <c r="AA211" t="s">
        <v>35</v>
      </c>
    </row>
    <row r="212" spans="2:27" ht="60" customHeight="1" x14ac:dyDescent="0.25">
      <c r="B212" t="s">
        <v>610</v>
      </c>
      <c r="C212" t="s">
        <v>611</v>
      </c>
      <c r="D212" t="s">
        <v>622</v>
      </c>
      <c r="E212" t="s">
        <v>26</v>
      </c>
      <c r="F212" t="s">
        <v>27</v>
      </c>
      <c r="G212" t="s">
        <v>28</v>
      </c>
      <c r="H212" t="s">
        <v>56</v>
      </c>
      <c r="I212" t="s">
        <v>30</v>
      </c>
      <c r="J212" t="s">
        <v>428</v>
      </c>
      <c r="K212" t="s">
        <v>429</v>
      </c>
      <c r="L212" t="s">
        <v>429</v>
      </c>
      <c r="N212" t="s">
        <v>132</v>
      </c>
      <c r="O212" t="s">
        <v>73</v>
      </c>
      <c r="P212">
        <v>2</v>
      </c>
      <c r="Q212" t="s">
        <v>35</v>
      </c>
      <c r="R212" t="s">
        <v>35</v>
      </c>
      <c r="S212" t="s">
        <v>36</v>
      </c>
      <c r="T212" t="s">
        <v>614</v>
      </c>
      <c r="U212" t="s">
        <v>335</v>
      </c>
      <c r="V212" t="s">
        <v>431</v>
      </c>
      <c r="W212">
        <v>44.9</v>
      </c>
      <c r="X212">
        <f t="shared" si="3"/>
        <v>89.8</v>
      </c>
      <c r="Y212" t="s">
        <v>40</v>
      </c>
      <c r="Z212" t="s">
        <v>432</v>
      </c>
      <c r="AA212" t="s">
        <v>35</v>
      </c>
    </row>
    <row r="213" spans="2:27" ht="60" customHeight="1" x14ac:dyDescent="0.25">
      <c r="B213" t="s">
        <v>610</v>
      </c>
      <c r="C213" t="s">
        <v>611</v>
      </c>
      <c r="D213" t="s">
        <v>623</v>
      </c>
      <c r="E213" t="s">
        <v>26</v>
      </c>
      <c r="F213" t="s">
        <v>27</v>
      </c>
      <c r="G213" t="s">
        <v>28</v>
      </c>
      <c r="H213" t="s">
        <v>56</v>
      </c>
      <c r="I213" t="s">
        <v>30</v>
      </c>
      <c r="J213" t="s">
        <v>119</v>
      </c>
      <c r="K213" t="s">
        <v>421</v>
      </c>
      <c r="L213" t="s">
        <v>421</v>
      </c>
      <c r="N213" t="s">
        <v>59</v>
      </c>
      <c r="O213" t="s">
        <v>67</v>
      </c>
      <c r="P213">
        <v>1</v>
      </c>
      <c r="Q213" t="s">
        <v>35</v>
      </c>
      <c r="R213" t="s">
        <v>35</v>
      </c>
      <c r="S213" t="s">
        <v>36</v>
      </c>
      <c r="T213" t="s">
        <v>424</v>
      </c>
      <c r="U213" t="s">
        <v>335</v>
      </c>
      <c r="V213" t="s">
        <v>124</v>
      </c>
      <c r="W213">
        <v>52</v>
      </c>
      <c r="X213">
        <f t="shared" si="3"/>
        <v>52</v>
      </c>
      <c r="Y213" t="s">
        <v>40</v>
      </c>
      <c r="Z213" t="s">
        <v>425</v>
      </c>
      <c r="AA213" t="s">
        <v>35</v>
      </c>
    </row>
    <row r="214" spans="2:27" ht="60" customHeight="1" x14ac:dyDescent="0.25">
      <c r="B214" t="s">
        <v>610</v>
      </c>
      <c r="C214" t="s">
        <v>611</v>
      </c>
      <c r="D214" t="s">
        <v>624</v>
      </c>
      <c r="E214" t="s">
        <v>26</v>
      </c>
      <c r="F214" t="s">
        <v>27</v>
      </c>
      <c r="G214" t="s">
        <v>28</v>
      </c>
      <c r="H214" t="s">
        <v>56</v>
      </c>
      <c r="I214" t="s">
        <v>30</v>
      </c>
      <c r="J214" t="s">
        <v>428</v>
      </c>
      <c r="K214" t="s">
        <v>429</v>
      </c>
      <c r="L214" t="s">
        <v>429</v>
      </c>
      <c r="N214" t="s">
        <v>59</v>
      </c>
      <c r="O214" t="s">
        <v>73</v>
      </c>
      <c r="P214">
        <v>2</v>
      </c>
      <c r="Q214" t="s">
        <v>35</v>
      </c>
      <c r="R214" t="s">
        <v>35</v>
      </c>
      <c r="S214" t="s">
        <v>36</v>
      </c>
      <c r="T214" t="s">
        <v>430</v>
      </c>
      <c r="U214" t="s">
        <v>335</v>
      </c>
      <c r="V214" t="s">
        <v>431</v>
      </c>
      <c r="W214">
        <v>44.9</v>
      </c>
      <c r="X214">
        <f t="shared" si="3"/>
        <v>89.8</v>
      </c>
      <c r="Y214" t="s">
        <v>40</v>
      </c>
      <c r="Z214" t="s">
        <v>432</v>
      </c>
      <c r="AA214" t="s">
        <v>35</v>
      </c>
    </row>
    <row r="215" spans="2:27" ht="60" customHeight="1" x14ac:dyDescent="0.25">
      <c r="B215" t="s">
        <v>610</v>
      </c>
      <c r="C215" t="s">
        <v>611</v>
      </c>
      <c r="D215" t="s">
        <v>625</v>
      </c>
      <c r="E215" t="s">
        <v>26</v>
      </c>
      <c r="F215" t="s">
        <v>27</v>
      </c>
      <c r="G215" t="s">
        <v>28</v>
      </c>
      <c r="H215" t="s">
        <v>56</v>
      </c>
      <c r="I215" t="s">
        <v>30</v>
      </c>
      <c r="J215" t="s">
        <v>454</v>
      </c>
      <c r="K215" t="s">
        <v>455</v>
      </c>
      <c r="L215" t="s">
        <v>455</v>
      </c>
      <c r="N215" t="s">
        <v>132</v>
      </c>
      <c r="O215" t="s">
        <v>73</v>
      </c>
      <c r="P215">
        <v>2</v>
      </c>
      <c r="Q215" t="s">
        <v>35</v>
      </c>
      <c r="R215" t="s">
        <v>35</v>
      </c>
      <c r="S215" t="s">
        <v>36</v>
      </c>
      <c r="T215" t="s">
        <v>456</v>
      </c>
      <c r="U215" t="s">
        <v>335</v>
      </c>
      <c r="V215" t="s">
        <v>164</v>
      </c>
      <c r="W215">
        <v>34.9</v>
      </c>
      <c r="X215">
        <f t="shared" si="3"/>
        <v>69.8</v>
      </c>
      <c r="Y215" t="s">
        <v>40</v>
      </c>
      <c r="Z215" t="s">
        <v>432</v>
      </c>
      <c r="AA215" t="s">
        <v>35</v>
      </c>
    </row>
    <row r="216" spans="2:27" ht="60" customHeight="1" x14ac:dyDescent="0.25">
      <c r="B216" t="s">
        <v>610</v>
      </c>
      <c r="C216" t="s">
        <v>611</v>
      </c>
      <c r="D216" t="s">
        <v>551</v>
      </c>
      <c r="E216" t="s">
        <v>26</v>
      </c>
      <c r="F216" t="s">
        <v>27</v>
      </c>
      <c r="G216" t="s">
        <v>28</v>
      </c>
      <c r="H216" t="s">
        <v>56</v>
      </c>
      <c r="I216" t="s">
        <v>30</v>
      </c>
      <c r="J216" t="s">
        <v>454</v>
      </c>
      <c r="K216" t="s">
        <v>455</v>
      </c>
      <c r="L216" t="s">
        <v>455</v>
      </c>
      <c r="N216" t="s">
        <v>132</v>
      </c>
      <c r="O216" t="s">
        <v>70</v>
      </c>
      <c r="P216">
        <v>1</v>
      </c>
      <c r="Q216" t="s">
        <v>35</v>
      </c>
      <c r="R216" t="s">
        <v>35</v>
      </c>
      <c r="S216" t="s">
        <v>36</v>
      </c>
      <c r="T216" t="s">
        <v>456</v>
      </c>
      <c r="U216" t="s">
        <v>335</v>
      </c>
      <c r="V216" t="s">
        <v>164</v>
      </c>
      <c r="W216">
        <v>34.9</v>
      </c>
      <c r="X216">
        <f t="shared" si="3"/>
        <v>34.9</v>
      </c>
      <c r="Y216" t="s">
        <v>40</v>
      </c>
      <c r="Z216" t="s">
        <v>432</v>
      </c>
      <c r="AA216" t="s">
        <v>35</v>
      </c>
    </row>
    <row r="217" spans="2:27" ht="60" customHeight="1" x14ac:dyDescent="0.25">
      <c r="B217" t="s">
        <v>610</v>
      </c>
      <c r="C217" t="s">
        <v>611</v>
      </c>
      <c r="D217" t="s">
        <v>626</v>
      </c>
      <c r="E217" t="s">
        <v>26</v>
      </c>
      <c r="F217" t="s">
        <v>27</v>
      </c>
      <c r="G217" t="s">
        <v>28</v>
      </c>
      <c r="H217" t="s">
        <v>56</v>
      </c>
      <c r="I217" t="s">
        <v>30</v>
      </c>
      <c r="J217" t="s">
        <v>428</v>
      </c>
      <c r="K217" t="s">
        <v>429</v>
      </c>
      <c r="L217" t="s">
        <v>429</v>
      </c>
      <c r="N217" t="s">
        <v>59</v>
      </c>
      <c r="O217" t="s">
        <v>60</v>
      </c>
      <c r="P217">
        <v>2</v>
      </c>
      <c r="Q217" t="s">
        <v>35</v>
      </c>
      <c r="R217" t="s">
        <v>35</v>
      </c>
      <c r="S217" t="s">
        <v>36</v>
      </c>
      <c r="T217" t="s">
        <v>430</v>
      </c>
      <c r="U217" t="s">
        <v>335</v>
      </c>
      <c r="V217" t="s">
        <v>431</v>
      </c>
      <c r="W217">
        <v>44.9</v>
      </c>
      <c r="X217">
        <f t="shared" si="3"/>
        <v>89.8</v>
      </c>
      <c r="Y217" t="s">
        <v>40</v>
      </c>
      <c r="Z217" t="s">
        <v>432</v>
      </c>
      <c r="AA217" t="s">
        <v>35</v>
      </c>
    </row>
    <row r="218" spans="2:27" ht="60" customHeight="1" x14ac:dyDescent="0.25">
      <c r="B218" t="s">
        <v>610</v>
      </c>
      <c r="C218" t="s">
        <v>611</v>
      </c>
      <c r="D218" t="s">
        <v>627</v>
      </c>
      <c r="E218" t="s">
        <v>26</v>
      </c>
      <c r="F218" t="s">
        <v>27</v>
      </c>
      <c r="G218" t="s">
        <v>28</v>
      </c>
      <c r="H218" t="s">
        <v>56</v>
      </c>
      <c r="I218" t="s">
        <v>30</v>
      </c>
      <c r="J218" t="s">
        <v>454</v>
      </c>
      <c r="K218" t="s">
        <v>455</v>
      </c>
      <c r="L218" t="s">
        <v>455</v>
      </c>
      <c r="N218" t="s">
        <v>422</v>
      </c>
      <c r="O218" t="s">
        <v>70</v>
      </c>
      <c r="P218">
        <v>2</v>
      </c>
      <c r="Q218" t="s">
        <v>35</v>
      </c>
      <c r="R218" t="s">
        <v>35</v>
      </c>
      <c r="S218" t="s">
        <v>36</v>
      </c>
      <c r="T218" t="s">
        <v>456</v>
      </c>
      <c r="U218" t="s">
        <v>335</v>
      </c>
      <c r="V218" t="s">
        <v>164</v>
      </c>
      <c r="W218">
        <v>34.9</v>
      </c>
      <c r="X218">
        <f t="shared" si="3"/>
        <v>69.8</v>
      </c>
      <c r="Y218" t="s">
        <v>40</v>
      </c>
      <c r="Z218" t="s">
        <v>432</v>
      </c>
      <c r="AA218" t="s">
        <v>35</v>
      </c>
    </row>
    <row r="219" spans="2:27" ht="60" customHeight="1" x14ac:dyDescent="0.25">
      <c r="B219" t="s">
        <v>610</v>
      </c>
      <c r="C219" t="s">
        <v>611</v>
      </c>
      <c r="D219" t="s">
        <v>628</v>
      </c>
      <c r="E219" t="s">
        <v>26</v>
      </c>
      <c r="F219" t="s">
        <v>27</v>
      </c>
      <c r="G219" t="s">
        <v>28</v>
      </c>
      <c r="H219" t="s">
        <v>56</v>
      </c>
      <c r="I219" t="s">
        <v>30</v>
      </c>
      <c r="J219" t="s">
        <v>428</v>
      </c>
      <c r="K219" t="s">
        <v>429</v>
      </c>
      <c r="L219" t="s">
        <v>429</v>
      </c>
      <c r="N219" t="s">
        <v>59</v>
      </c>
      <c r="O219" t="s">
        <v>76</v>
      </c>
      <c r="P219">
        <v>1</v>
      </c>
      <c r="Q219" t="s">
        <v>35</v>
      </c>
      <c r="R219" t="s">
        <v>35</v>
      </c>
      <c r="S219" t="s">
        <v>36</v>
      </c>
      <c r="T219" t="s">
        <v>430</v>
      </c>
      <c r="U219" t="s">
        <v>335</v>
      </c>
      <c r="V219" t="s">
        <v>431</v>
      </c>
      <c r="W219">
        <v>44.9</v>
      </c>
      <c r="X219">
        <f t="shared" si="3"/>
        <v>44.9</v>
      </c>
      <c r="Y219" t="s">
        <v>40</v>
      </c>
      <c r="Z219" t="s">
        <v>432</v>
      </c>
      <c r="AA219" t="s">
        <v>35</v>
      </c>
    </row>
    <row r="220" spans="2:27" ht="60" customHeight="1" x14ac:dyDescent="0.25">
      <c r="B220" t="s">
        <v>610</v>
      </c>
      <c r="C220" t="s">
        <v>611</v>
      </c>
      <c r="D220" t="s">
        <v>629</v>
      </c>
      <c r="E220" t="s">
        <v>26</v>
      </c>
      <c r="F220" t="s">
        <v>27</v>
      </c>
      <c r="G220" t="s">
        <v>28</v>
      </c>
      <c r="H220" t="s">
        <v>56</v>
      </c>
      <c r="I220" t="s">
        <v>30</v>
      </c>
      <c r="J220" t="s">
        <v>428</v>
      </c>
      <c r="K220" t="s">
        <v>429</v>
      </c>
      <c r="L220" t="s">
        <v>429</v>
      </c>
      <c r="N220" t="s">
        <v>59</v>
      </c>
      <c r="O220" t="s">
        <v>70</v>
      </c>
      <c r="P220">
        <v>2</v>
      </c>
      <c r="Q220" t="s">
        <v>35</v>
      </c>
      <c r="R220" t="s">
        <v>35</v>
      </c>
      <c r="S220" t="s">
        <v>36</v>
      </c>
      <c r="T220" t="s">
        <v>430</v>
      </c>
      <c r="U220" t="s">
        <v>335</v>
      </c>
      <c r="V220" t="s">
        <v>431</v>
      </c>
      <c r="W220">
        <v>44.9</v>
      </c>
      <c r="X220">
        <f t="shared" si="3"/>
        <v>89.8</v>
      </c>
      <c r="Y220" t="s">
        <v>40</v>
      </c>
      <c r="Z220" t="s">
        <v>432</v>
      </c>
      <c r="AA220" t="s">
        <v>35</v>
      </c>
    </row>
    <row r="221" spans="2:27" ht="60" customHeight="1" x14ac:dyDescent="0.25">
      <c r="B221" t="s">
        <v>610</v>
      </c>
      <c r="C221" t="s">
        <v>611</v>
      </c>
      <c r="D221" t="s">
        <v>630</v>
      </c>
      <c r="E221" t="s">
        <v>26</v>
      </c>
      <c r="F221" t="s">
        <v>27</v>
      </c>
      <c r="G221" t="s">
        <v>28</v>
      </c>
      <c r="H221" t="s">
        <v>56</v>
      </c>
      <c r="I221" t="s">
        <v>30</v>
      </c>
      <c r="J221" t="s">
        <v>119</v>
      </c>
      <c r="K221" t="s">
        <v>421</v>
      </c>
      <c r="L221" t="s">
        <v>421</v>
      </c>
      <c r="N221" t="s">
        <v>59</v>
      </c>
      <c r="O221" t="s">
        <v>60</v>
      </c>
      <c r="P221">
        <v>2</v>
      </c>
      <c r="Q221" t="s">
        <v>35</v>
      </c>
      <c r="R221" t="s">
        <v>35</v>
      </c>
      <c r="S221" t="s">
        <v>36</v>
      </c>
      <c r="T221" t="s">
        <v>424</v>
      </c>
      <c r="U221" t="s">
        <v>335</v>
      </c>
      <c r="V221" t="s">
        <v>124</v>
      </c>
      <c r="W221">
        <v>52</v>
      </c>
      <c r="X221">
        <f t="shared" si="3"/>
        <v>104</v>
      </c>
      <c r="Y221" t="s">
        <v>40</v>
      </c>
      <c r="Z221" t="s">
        <v>425</v>
      </c>
      <c r="AA221" t="s">
        <v>35</v>
      </c>
    </row>
    <row r="222" spans="2:27" ht="60" customHeight="1" x14ac:dyDescent="0.25">
      <c r="B222" t="s">
        <v>610</v>
      </c>
      <c r="C222" t="s">
        <v>611</v>
      </c>
      <c r="D222" t="s">
        <v>631</v>
      </c>
      <c r="E222" t="s">
        <v>26</v>
      </c>
      <c r="F222" t="s">
        <v>27</v>
      </c>
      <c r="G222" t="s">
        <v>28</v>
      </c>
      <c r="H222" t="s">
        <v>56</v>
      </c>
      <c r="I222" t="s">
        <v>30</v>
      </c>
      <c r="J222" t="s">
        <v>119</v>
      </c>
      <c r="K222" t="s">
        <v>421</v>
      </c>
      <c r="L222" t="s">
        <v>421</v>
      </c>
      <c r="N222" t="s">
        <v>59</v>
      </c>
      <c r="O222" t="s">
        <v>73</v>
      </c>
      <c r="P222">
        <v>2</v>
      </c>
      <c r="Q222" t="s">
        <v>35</v>
      </c>
      <c r="R222" t="s">
        <v>35</v>
      </c>
      <c r="S222" t="s">
        <v>36</v>
      </c>
      <c r="T222" t="s">
        <v>424</v>
      </c>
      <c r="U222" t="s">
        <v>335</v>
      </c>
      <c r="V222" t="s">
        <v>124</v>
      </c>
      <c r="W222">
        <v>52</v>
      </c>
      <c r="X222">
        <f t="shared" si="3"/>
        <v>104</v>
      </c>
      <c r="Y222" t="s">
        <v>40</v>
      </c>
      <c r="Z222" t="s">
        <v>425</v>
      </c>
      <c r="AA222" t="s">
        <v>35</v>
      </c>
    </row>
    <row r="223" spans="2:27" ht="60" customHeight="1" x14ac:dyDescent="0.25">
      <c r="B223" t="s">
        <v>610</v>
      </c>
      <c r="C223" t="s">
        <v>611</v>
      </c>
      <c r="D223" t="s">
        <v>632</v>
      </c>
      <c r="E223" t="s">
        <v>26</v>
      </c>
      <c r="F223" t="s">
        <v>27</v>
      </c>
      <c r="G223" t="s">
        <v>28</v>
      </c>
      <c r="H223" t="s">
        <v>56</v>
      </c>
      <c r="I223" t="s">
        <v>30</v>
      </c>
      <c r="J223" t="s">
        <v>119</v>
      </c>
      <c r="K223" t="s">
        <v>421</v>
      </c>
      <c r="L223" t="s">
        <v>421</v>
      </c>
      <c r="N223" t="s">
        <v>59</v>
      </c>
      <c r="O223" t="s">
        <v>70</v>
      </c>
      <c r="P223">
        <v>2</v>
      </c>
      <c r="Q223" t="s">
        <v>35</v>
      </c>
      <c r="R223" t="s">
        <v>35</v>
      </c>
      <c r="S223" t="s">
        <v>36</v>
      </c>
      <c r="T223" t="s">
        <v>424</v>
      </c>
      <c r="U223" t="s">
        <v>335</v>
      </c>
      <c r="V223" t="s">
        <v>124</v>
      </c>
      <c r="W223">
        <v>52</v>
      </c>
      <c r="X223">
        <f t="shared" si="3"/>
        <v>104</v>
      </c>
      <c r="Y223" t="s">
        <v>40</v>
      </c>
      <c r="Z223" t="s">
        <v>425</v>
      </c>
      <c r="AA223" t="s">
        <v>35</v>
      </c>
    </row>
    <row r="224" spans="2:27" ht="60" customHeight="1" x14ac:dyDescent="0.25">
      <c r="B224" t="s">
        <v>610</v>
      </c>
      <c r="C224" t="s">
        <v>611</v>
      </c>
      <c r="D224" t="s">
        <v>633</v>
      </c>
      <c r="E224" t="s">
        <v>26</v>
      </c>
      <c r="F224" t="s">
        <v>27</v>
      </c>
      <c r="G224" t="s">
        <v>28</v>
      </c>
      <c r="H224" t="s">
        <v>56</v>
      </c>
      <c r="I224" t="s">
        <v>30</v>
      </c>
      <c r="J224" t="s">
        <v>428</v>
      </c>
      <c r="K224" t="s">
        <v>429</v>
      </c>
      <c r="L224" t="s">
        <v>429</v>
      </c>
      <c r="N224" t="s">
        <v>422</v>
      </c>
      <c r="O224" t="s">
        <v>70</v>
      </c>
      <c r="P224">
        <v>2</v>
      </c>
      <c r="Q224" t="s">
        <v>35</v>
      </c>
      <c r="R224" t="s">
        <v>35</v>
      </c>
      <c r="S224" t="s">
        <v>36</v>
      </c>
      <c r="T224" t="s">
        <v>614</v>
      </c>
      <c r="U224" t="s">
        <v>335</v>
      </c>
      <c r="V224" t="s">
        <v>431</v>
      </c>
      <c r="W224">
        <v>44.9</v>
      </c>
      <c r="X224">
        <f t="shared" si="3"/>
        <v>89.8</v>
      </c>
      <c r="Y224" t="s">
        <v>40</v>
      </c>
      <c r="Z224" t="s">
        <v>432</v>
      </c>
      <c r="AA224" t="s">
        <v>35</v>
      </c>
    </row>
    <row r="225" spans="2:27" ht="60" customHeight="1" x14ac:dyDescent="0.25">
      <c r="B225" t="s">
        <v>610</v>
      </c>
      <c r="C225" t="s">
        <v>611</v>
      </c>
      <c r="D225" t="s">
        <v>634</v>
      </c>
      <c r="E225" t="s">
        <v>26</v>
      </c>
      <c r="F225" t="s">
        <v>27</v>
      </c>
      <c r="G225" t="s">
        <v>28</v>
      </c>
      <c r="H225" t="s">
        <v>56</v>
      </c>
      <c r="I225" t="s">
        <v>30</v>
      </c>
      <c r="J225" t="s">
        <v>454</v>
      </c>
      <c r="K225" t="s">
        <v>455</v>
      </c>
      <c r="L225" t="s">
        <v>455</v>
      </c>
      <c r="N225" t="s">
        <v>142</v>
      </c>
      <c r="O225" t="s">
        <v>76</v>
      </c>
      <c r="P225">
        <v>1</v>
      </c>
      <c r="Q225" t="s">
        <v>35</v>
      </c>
      <c r="R225" t="s">
        <v>35</v>
      </c>
      <c r="S225" t="s">
        <v>36</v>
      </c>
      <c r="T225" t="s">
        <v>456</v>
      </c>
      <c r="U225" t="s">
        <v>335</v>
      </c>
      <c r="V225" t="s">
        <v>164</v>
      </c>
      <c r="W225">
        <v>34.9</v>
      </c>
      <c r="X225">
        <f t="shared" si="3"/>
        <v>34.9</v>
      </c>
      <c r="Y225" t="s">
        <v>40</v>
      </c>
      <c r="Z225" t="s">
        <v>432</v>
      </c>
      <c r="AA225" t="s">
        <v>35</v>
      </c>
    </row>
    <row r="226" spans="2:27" ht="60" customHeight="1" x14ac:dyDescent="0.25">
      <c r="B226" t="s">
        <v>610</v>
      </c>
      <c r="C226" t="s">
        <v>611</v>
      </c>
      <c r="D226" t="s">
        <v>635</v>
      </c>
      <c r="E226" t="s">
        <v>26</v>
      </c>
      <c r="F226" t="s">
        <v>27</v>
      </c>
      <c r="G226" t="s">
        <v>28</v>
      </c>
      <c r="H226" t="s">
        <v>56</v>
      </c>
      <c r="I226" t="s">
        <v>30</v>
      </c>
      <c r="J226" t="s">
        <v>454</v>
      </c>
      <c r="K226" t="s">
        <v>455</v>
      </c>
      <c r="L226" t="s">
        <v>455</v>
      </c>
      <c r="N226" t="s">
        <v>142</v>
      </c>
      <c r="O226" t="s">
        <v>67</v>
      </c>
      <c r="P226">
        <v>1</v>
      </c>
      <c r="Q226" t="s">
        <v>35</v>
      </c>
      <c r="R226" t="s">
        <v>35</v>
      </c>
      <c r="S226" t="s">
        <v>36</v>
      </c>
      <c r="T226" t="s">
        <v>456</v>
      </c>
      <c r="U226" t="s">
        <v>335</v>
      </c>
      <c r="V226" t="s">
        <v>164</v>
      </c>
      <c r="W226">
        <v>34.9</v>
      </c>
      <c r="X226">
        <f t="shared" si="3"/>
        <v>34.9</v>
      </c>
      <c r="Y226" t="s">
        <v>40</v>
      </c>
      <c r="Z226" t="s">
        <v>432</v>
      </c>
      <c r="AA226" t="s">
        <v>35</v>
      </c>
    </row>
    <row r="227" spans="2:27" ht="60" customHeight="1" x14ac:dyDescent="0.25">
      <c r="B227" t="s">
        <v>610</v>
      </c>
      <c r="C227" t="s">
        <v>611</v>
      </c>
      <c r="D227" t="s">
        <v>636</v>
      </c>
      <c r="E227" t="s">
        <v>26</v>
      </c>
      <c r="F227" t="s">
        <v>27</v>
      </c>
      <c r="G227" t="s">
        <v>28</v>
      </c>
      <c r="H227" t="s">
        <v>56</v>
      </c>
      <c r="I227" t="s">
        <v>30</v>
      </c>
      <c r="J227" t="s">
        <v>454</v>
      </c>
      <c r="K227" t="s">
        <v>455</v>
      </c>
      <c r="L227" t="s">
        <v>455</v>
      </c>
      <c r="N227" t="s">
        <v>142</v>
      </c>
      <c r="O227" t="s">
        <v>60</v>
      </c>
      <c r="P227">
        <v>2</v>
      </c>
      <c r="Q227" t="s">
        <v>35</v>
      </c>
      <c r="R227" t="s">
        <v>35</v>
      </c>
      <c r="S227" t="s">
        <v>36</v>
      </c>
      <c r="T227" t="s">
        <v>456</v>
      </c>
      <c r="U227" t="s">
        <v>335</v>
      </c>
      <c r="V227" t="s">
        <v>164</v>
      </c>
      <c r="W227">
        <v>34.9</v>
      </c>
      <c r="X227">
        <f t="shared" si="3"/>
        <v>69.8</v>
      </c>
      <c r="Y227" t="s">
        <v>40</v>
      </c>
      <c r="Z227" t="s">
        <v>432</v>
      </c>
      <c r="AA227" t="s">
        <v>35</v>
      </c>
    </row>
    <row r="228" spans="2:27" ht="60" customHeight="1" x14ac:dyDescent="0.25">
      <c r="B228" t="s">
        <v>610</v>
      </c>
      <c r="C228" t="s">
        <v>611</v>
      </c>
      <c r="D228" t="s">
        <v>637</v>
      </c>
      <c r="E228" t="s">
        <v>26</v>
      </c>
      <c r="F228" t="s">
        <v>27</v>
      </c>
      <c r="G228" t="s">
        <v>28</v>
      </c>
      <c r="H228" t="s">
        <v>56</v>
      </c>
      <c r="I228" t="s">
        <v>30</v>
      </c>
      <c r="J228" t="s">
        <v>454</v>
      </c>
      <c r="K228" t="s">
        <v>455</v>
      </c>
      <c r="L228" t="s">
        <v>455</v>
      </c>
      <c r="N228" t="s">
        <v>422</v>
      </c>
      <c r="O228" t="s">
        <v>76</v>
      </c>
      <c r="P228">
        <v>1</v>
      </c>
      <c r="Q228" t="s">
        <v>35</v>
      </c>
      <c r="R228" t="s">
        <v>35</v>
      </c>
      <c r="S228" t="s">
        <v>36</v>
      </c>
      <c r="T228" t="s">
        <v>456</v>
      </c>
      <c r="U228" t="s">
        <v>335</v>
      </c>
      <c r="V228" t="s">
        <v>164</v>
      </c>
      <c r="W228">
        <v>34.9</v>
      </c>
      <c r="X228">
        <f t="shared" si="3"/>
        <v>34.9</v>
      </c>
      <c r="Y228" t="s">
        <v>40</v>
      </c>
      <c r="Z228" t="s">
        <v>432</v>
      </c>
      <c r="AA228" t="s">
        <v>35</v>
      </c>
    </row>
    <row r="229" spans="2:27" ht="60" customHeight="1" x14ac:dyDescent="0.25">
      <c r="B229" t="s">
        <v>610</v>
      </c>
      <c r="C229" t="s">
        <v>611</v>
      </c>
      <c r="D229" t="s">
        <v>638</v>
      </c>
      <c r="E229" t="s">
        <v>26</v>
      </c>
      <c r="F229" t="s">
        <v>27</v>
      </c>
      <c r="G229" t="s">
        <v>28</v>
      </c>
      <c r="H229" t="s">
        <v>56</v>
      </c>
      <c r="I229" t="s">
        <v>30</v>
      </c>
      <c r="J229" t="s">
        <v>428</v>
      </c>
      <c r="K229" t="s">
        <v>429</v>
      </c>
      <c r="L229" t="s">
        <v>429</v>
      </c>
      <c r="N229" t="s">
        <v>132</v>
      </c>
      <c r="O229" t="s">
        <v>60</v>
      </c>
      <c r="P229">
        <v>2</v>
      </c>
      <c r="Q229" t="s">
        <v>35</v>
      </c>
      <c r="R229" t="s">
        <v>35</v>
      </c>
      <c r="S229" t="s">
        <v>36</v>
      </c>
      <c r="T229" t="s">
        <v>614</v>
      </c>
      <c r="U229" t="s">
        <v>335</v>
      </c>
      <c r="V229" t="s">
        <v>431</v>
      </c>
      <c r="W229">
        <v>44.9</v>
      </c>
      <c r="X229">
        <f t="shared" si="3"/>
        <v>89.8</v>
      </c>
      <c r="Y229" t="s">
        <v>40</v>
      </c>
      <c r="Z229" t="s">
        <v>432</v>
      </c>
      <c r="AA229" t="s">
        <v>35</v>
      </c>
    </row>
    <row r="230" spans="2:27" ht="60" customHeight="1" x14ac:dyDescent="0.25">
      <c r="B230" t="s">
        <v>610</v>
      </c>
      <c r="C230" t="s">
        <v>611</v>
      </c>
      <c r="D230" t="s">
        <v>639</v>
      </c>
      <c r="E230" t="s">
        <v>26</v>
      </c>
      <c r="F230" t="s">
        <v>27</v>
      </c>
      <c r="G230" t="s">
        <v>28</v>
      </c>
      <c r="H230" t="s">
        <v>56</v>
      </c>
      <c r="I230" t="s">
        <v>30</v>
      </c>
      <c r="J230" t="s">
        <v>428</v>
      </c>
      <c r="K230" t="s">
        <v>429</v>
      </c>
      <c r="L230" t="s">
        <v>429</v>
      </c>
      <c r="N230" t="s">
        <v>132</v>
      </c>
      <c r="O230" t="s">
        <v>67</v>
      </c>
      <c r="P230">
        <v>1</v>
      </c>
      <c r="Q230" t="s">
        <v>35</v>
      </c>
      <c r="R230" t="s">
        <v>35</v>
      </c>
      <c r="S230" t="s">
        <v>36</v>
      </c>
      <c r="T230" t="s">
        <v>614</v>
      </c>
      <c r="U230" t="s">
        <v>335</v>
      </c>
      <c r="V230" t="s">
        <v>431</v>
      </c>
      <c r="W230">
        <v>44.9</v>
      </c>
      <c r="X230">
        <f t="shared" si="3"/>
        <v>44.9</v>
      </c>
      <c r="Y230" t="s">
        <v>40</v>
      </c>
      <c r="Z230" t="s">
        <v>432</v>
      </c>
      <c r="AA230" t="s">
        <v>35</v>
      </c>
    </row>
    <row r="231" spans="2:27" ht="60" customHeight="1" x14ac:dyDescent="0.25">
      <c r="B231" t="s">
        <v>610</v>
      </c>
      <c r="C231" t="s">
        <v>611</v>
      </c>
      <c r="D231" t="s">
        <v>640</v>
      </c>
      <c r="E231" t="s">
        <v>26</v>
      </c>
      <c r="F231" t="s">
        <v>27</v>
      </c>
      <c r="G231" t="s">
        <v>28</v>
      </c>
      <c r="H231" t="s">
        <v>56</v>
      </c>
      <c r="I231" t="s">
        <v>30</v>
      </c>
      <c r="J231" t="s">
        <v>428</v>
      </c>
      <c r="K231" t="s">
        <v>429</v>
      </c>
      <c r="L231" t="s">
        <v>429</v>
      </c>
      <c r="N231" t="s">
        <v>132</v>
      </c>
      <c r="O231" t="s">
        <v>76</v>
      </c>
      <c r="P231">
        <v>1</v>
      </c>
      <c r="Q231" t="s">
        <v>35</v>
      </c>
      <c r="R231" t="s">
        <v>35</v>
      </c>
      <c r="S231" t="s">
        <v>36</v>
      </c>
      <c r="T231" t="s">
        <v>614</v>
      </c>
      <c r="U231" t="s">
        <v>335</v>
      </c>
      <c r="V231" t="s">
        <v>431</v>
      </c>
      <c r="W231">
        <v>44.9</v>
      </c>
      <c r="X231">
        <f t="shared" si="3"/>
        <v>44.9</v>
      </c>
      <c r="Y231" t="s">
        <v>40</v>
      </c>
      <c r="Z231" t="s">
        <v>432</v>
      </c>
      <c r="AA231" t="s">
        <v>35</v>
      </c>
    </row>
    <row r="232" spans="2:27" ht="60" customHeight="1" x14ac:dyDescent="0.25">
      <c r="B232" t="s">
        <v>610</v>
      </c>
      <c r="C232" t="s">
        <v>611</v>
      </c>
      <c r="D232" t="s">
        <v>641</v>
      </c>
      <c r="E232" t="s">
        <v>26</v>
      </c>
      <c r="F232" t="s">
        <v>27</v>
      </c>
      <c r="G232" t="s">
        <v>28</v>
      </c>
      <c r="H232" t="s">
        <v>56</v>
      </c>
      <c r="I232" t="s">
        <v>30</v>
      </c>
      <c r="J232" t="s">
        <v>130</v>
      </c>
      <c r="K232" t="s">
        <v>441</v>
      </c>
      <c r="L232" t="s">
        <v>441</v>
      </c>
      <c r="N232" t="s">
        <v>81</v>
      </c>
      <c r="O232" t="s">
        <v>642</v>
      </c>
      <c r="P232">
        <v>3</v>
      </c>
      <c r="Q232" t="s">
        <v>35</v>
      </c>
      <c r="R232" t="s">
        <v>35</v>
      </c>
      <c r="S232" t="s">
        <v>36</v>
      </c>
      <c r="T232" t="s">
        <v>443</v>
      </c>
      <c r="U232" t="s">
        <v>83</v>
      </c>
      <c r="V232" t="s">
        <v>444</v>
      </c>
      <c r="W232">
        <v>109.9</v>
      </c>
      <c r="X232">
        <f t="shared" si="3"/>
        <v>329.70000000000005</v>
      </c>
      <c r="Y232" t="s">
        <v>40</v>
      </c>
      <c r="Z232" t="s">
        <v>445</v>
      </c>
      <c r="AA232" t="s">
        <v>446</v>
      </c>
    </row>
    <row r="233" spans="2:27" ht="60" customHeight="1" x14ac:dyDescent="0.25">
      <c r="B233" t="s">
        <v>610</v>
      </c>
      <c r="C233" t="s">
        <v>611</v>
      </c>
      <c r="D233" t="s">
        <v>643</v>
      </c>
      <c r="E233" t="s">
        <v>26</v>
      </c>
      <c r="F233" t="s">
        <v>27</v>
      </c>
      <c r="G233" t="s">
        <v>28</v>
      </c>
      <c r="H233" t="s">
        <v>56</v>
      </c>
      <c r="I233" t="s">
        <v>30</v>
      </c>
      <c r="J233" t="s">
        <v>130</v>
      </c>
      <c r="K233" t="s">
        <v>441</v>
      </c>
      <c r="L233" t="s">
        <v>441</v>
      </c>
      <c r="N233" t="s">
        <v>81</v>
      </c>
      <c r="O233" t="s">
        <v>644</v>
      </c>
      <c r="P233">
        <v>2</v>
      </c>
      <c r="Q233" t="s">
        <v>35</v>
      </c>
      <c r="R233" t="s">
        <v>35</v>
      </c>
      <c r="S233" t="s">
        <v>36</v>
      </c>
      <c r="T233" t="s">
        <v>443</v>
      </c>
      <c r="U233" t="s">
        <v>83</v>
      </c>
      <c r="V233" t="s">
        <v>444</v>
      </c>
      <c r="W233">
        <v>109.9</v>
      </c>
      <c r="X233">
        <f t="shared" si="3"/>
        <v>219.8</v>
      </c>
      <c r="Y233" t="s">
        <v>40</v>
      </c>
      <c r="Z233" t="s">
        <v>445</v>
      </c>
      <c r="AA233" t="s">
        <v>446</v>
      </c>
    </row>
    <row r="234" spans="2:27" ht="60" customHeight="1" x14ac:dyDescent="0.25">
      <c r="B234" t="s">
        <v>610</v>
      </c>
      <c r="C234" t="s">
        <v>611</v>
      </c>
      <c r="D234" t="s">
        <v>645</v>
      </c>
      <c r="E234" t="s">
        <v>26</v>
      </c>
      <c r="F234" t="s">
        <v>27</v>
      </c>
      <c r="G234" t="s">
        <v>28</v>
      </c>
      <c r="H234" t="s">
        <v>56</v>
      </c>
      <c r="I234" t="s">
        <v>30</v>
      </c>
      <c r="J234" t="s">
        <v>428</v>
      </c>
      <c r="K234" t="s">
        <v>429</v>
      </c>
      <c r="L234" t="s">
        <v>429</v>
      </c>
      <c r="N234" t="s">
        <v>422</v>
      </c>
      <c r="O234" t="s">
        <v>60</v>
      </c>
      <c r="P234">
        <v>2</v>
      </c>
      <c r="Q234" t="s">
        <v>35</v>
      </c>
      <c r="R234" t="s">
        <v>35</v>
      </c>
      <c r="S234" t="s">
        <v>36</v>
      </c>
      <c r="T234" t="s">
        <v>614</v>
      </c>
      <c r="U234" t="s">
        <v>335</v>
      </c>
      <c r="V234" t="s">
        <v>431</v>
      </c>
      <c r="W234">
        <v>44.9</v>
      </c>
      <c r="X234">
        <f t="shared" si="3"/>
        <v>89.8</v>
      </c>
      <c r="Y234" t="s">
        <v>40</v>
      </c>
      <c r="Z234" t="s">
        <v>432</v>
      </c>
      <c r="AA234" t="s">
        <v>35</v>
      </c>
    </row>
    <row r="235" spans="2:27" ht="60" customHeight="1" x14ac:dyDescent="0.25">
      <c r="B235" t="s">
        <v>610</v>
      </c>
      <c r="C235" t="s">
        <v>611</v>
      </c>
      <c r="D235" t="s">
        <v>646</v>
      </c>
      <c r="E235" t="s">
        <v>26</v>
      </c>
      <c r="F235" t="s">
        <v>27</v>
      </c>
      <c r="G235" t="s">
        <v>28</v>
      </c>
      <c r="H235" t="s">
        <v>56</v>
      </c>
      <c r="I235" t="s">
        <v>30</v>
      </c>
      <c r="J235" t="s">
        <v>428</v>
      </c>
      <c r="K235" t="s">
        <v>429</v>
      </c>
      <c r="L235" t="s">
        <v>429</v>
      </c>
      <c r="N235" t="s">
        <v>422</v>
      </c>
      <c r="O235" t="s">
        <v>73</v>
      </c>
      <c r="P235">
        <v>2</v>
      </c>
      <c r="Q235" t="s">
        <v>35</v>
      </c>
      <c r="R235" t="s">
        <v>35</v>
      </c>
      <c r="S235" t="s">
        <v>36</v>
      </c>
      <c r="T235" t="s">
        <v>614</v>
      </c>
      <c r="U235" t="s">
        <v>335</v>
      </c>
      <c r="V235" t="s">
        <v>431</v>
      </c>
      <c r="W235">
        <v>44.9</v>
      </c>
      <c r="X235">
        <f t="shared" si="3"/>
        <v>89.8</v>
      </c>
      <c r="Y235" t="s">
        <v>40</v>
      </c>
      <c r="Z235" t="s">
        <v>432</v>
      </c>
      <c r="AA235" t="s">
        <v>35</v>
      </c>
    </row>
    <row r="236" spans="2:27" ht="60" customHeight="1" x14ac:dyDescent="0.25">
      <c r="B236" t="s">
        <v>647</v>
      </c>
      <c r="C236" t="s">
        <v>611</v>
      </c>
      <c r="D236" t="s">
        <v>648</v>
      </c>
      <c r="E236" t="s">
        <v>26</v>
      </c>
      <c r="F236" t="s">
        <v>27</v>
      </c>
      <c r="G236" t="s">
        <v>28</v>
      </c>
      <c r="H236" t="s">
        <v>29</v>
      </c>
      <c r="I236" t="s">
        <v>30</v>
      </c>
      <c r="J236" t="s">
        <v>31</v>
      </c>
      <c r="K236" t="s">
        <v>649</v>
      </c>
      <c r="L236" t="s">
        <v>649</v>
      </c>
      <c r="N236" t="s">
        <v>650</v>
      </c>
      <c r="O236" t="s">
        <v>34</v>
      </c>
      <c r="P236">
        <v>1</v>
      </c>
      <c r="Q236" t="s">
        <v>35</v>
      </c>
      <c r="R236" t="s">
        <v>35</v>
      </c>
      <c r="S236" t="s">
        <v>36</v>
      </c>
      <c r="T236" t="s">
        <v>651</v>
      </c>
      <c r="U236" t="s">
        <v>38</v>
      </c>
      <c r="V236" t="s">
        <v>39</v>
      </c>
      <c r="W236">
        <v>144.01</v>
      </c>
      <c r="X236">
        <f t="shared" si="3"/>
        <v>144.01</v>
      </c>
      <c r="Y236" t="s">
        <v>40</v>
      </c>
      <c r="Z236" t="s">
        <v>652</v>
      </c>
      <c r="AA236" t="s">
        <v>35</v>
      </c>
    </row>
    <row r="237" spans="2:27" ht="60" customHeight="1" x14ac:dyDescent="0.25">
      <c r="B237" t="s">
        <v>647</v>
      </c>
      <c r="C237" t="s">
        <v>611</v>
      </c>
      <c r="D237" t="s">
        <v>653</v>
      </c>
      <c r="E237" t="s">
        <v>26</v>
      </c>
      <c r="F237" t="s">
        <v>27</v>
      </c>
      <c r="G237" t="s">
        <v>28</v>
      </c>
      <c r="H237" t="s">
        <v>29</v>
      </c>
      <c r="I237" t="s">
        <v>30</v>
      </c>
      <c r="J237" t="s">
        <v>31</v>
      </c>
      <c r="K237" t="s">
        <v>649</v>
      </c>
      <c r="L237" t="s">
        <v>649</v>
      </c>
      <c r="N237" t="s">
        <v>650</v>
      </c>
      <c r="O237" t="s">
        <v>53</v>
      </c>
      <c r="P237">
        <v>1</v>
      </c>
      <c r="Q237" t="s">
        <v>35</v>
      </c>
      <c r="R237" t="s">
        <v>35</v>
      </c>
      <c r="S237" t="s">
        <v>36</v>
      </c>
      <c r="T237" t="s">
        <v>651</v>
      </c>
      <c r="U237" t="s">
        <v>38</v>
      </c>
      <c r="V237" t="s">
        <v>39</v>
      </c>
      <c r="W237">
        <v>144.01</v>
      </c>
      <c r="X237">
        <f t="shared" si="3"/>
        <v>144.01</v>
      </c>
      <c r="Y237" t="s">
        <v>40</v>
      </c>
      <c r="Z237" t="s">
        <v>652</v>
      </c>
      <c r="AA237" t="s">
        <v>35</v>
      </c>
    </row>
    <row r="238" spans="2:27" ht="60" customHeight="1" x14ac:dyDescent="0.25">
      <c r="B238" t="s">
        <v>647</v>
      </c>
      <c r="C238" t="s">
        <v>611</v>
      </c>
      <c r="D238" t="s">
        <v>654</v>
      </c>
      <c r="E238" t="s">
        <v>26</v>
      </c>
      <c r="F238" t="s">
        <v>27</v>
      </c>
      <c r="G238" t="s">
        <v>28</v>
      </c>
      <c r="H238" t="s">
        <v>29</v>
      </c>
      <c r="I238" t="s">
        <v>30</v>
      </c>
      <c r="J238" t="s">
        <v>31</v>
      </c>
      <c r="K238" t="s">
        <v>649</v>
      </c>
      <c r="L238" t="s">
        <v>649</v>
      </c>
      <c r="N238" t="s">
        <v>650</v>
      </c>
      <c r="O238" t="s">
        <v>47</v>
      </c>
      <c r="P238">
        <v>2</v>
      </c>
      <c r="Q238" t="s">
        <v>35</v>
      </c>
      <c r="R238" t="s">
        <v>35</v>
      </c>
      <c r="S238" t="s">
        <v>36</v>
      </c>
      <c r="T238" t="s">
        <v>651</v>
      </c>
      <c r="U238" t="s">
        <v>38</v>
      </c>
      <c r="V238" t="s">
        <v>39</v>
      </c>
      <c r="W238">
        <v>144.01</v>
      </c>
      <c r="X238">
        <f t="shared" si="3"/>
        <v>288.02</v>
      </c>
      <c r="Y238" t="s">
        <v>40</v>
      </c>
      <c r="Z238" t="s">
        <v>652</v>
      </c>
      <c r="AA238" t="s">
        <v>35</v>
      </c>
    </row>
    <row r="239" spans="2:27" ht="60" customHeight="1" x14ac:dyDescent="0.25">
      <c r="B239" t="s">
        <v>647</v>
      </c>
      <c r="C239" t="s">
        <v>611</v>
      </c>
      <c r="D239" t="s">
        <v>655</v>
      </c>
      <c r="E239" t="s">
        <v>26</v>
      </c>
      <c r="F239" t="s">
        <v>27</v>
      </c>
      <c r="G239" t="s">
        <v>28</v>
      </c>
      <c r="H239" t="s">
        <v>29</v>
      </c>
      <c r="I239" t="s">
        <v>30</v>
      </c>
      <c r="J239" t="s">
        <v>31</v>
      </c>
      <c r="K239" t="s">
        <v>649</v>
      </c>
      <c r="L239" t="s">
        <v>649</v>
      </c>
      <c r="N239" t="s">
        <v>650</v>
      </c>
      <c r="O239" t="s">
        <v>44</v>
      </c>
      <c r="P239">
        <v>2</v>
      </c>
      <c r="Q239" t="s">
        <v>35</v>
      </c>
      <c r="R239" t="s">
        <v>35</v>
      </c>
      <c r="S239" t="s">
        <v>36</v>
      </c>
      <c r="T239" t="s">
        <v>651</v>
      </c>
      <c r="U239" t="s">
        <v>38</v>
      </c>
      <c r="V239" t="s">
        <v>39</v>
      </c>
      <c r="W239">
        <v>144.01</v>
      </c>
      <c r="X239">
        <f t="shared" si="3"/>
        <v>288.02</v>
      </c>
      <c r="Y239" t="s">
        <v>40</v>
      </c>
      <c r="Z239" t="s">
        <v>652</v>
      </c>
      <c r="AA239" t="s">
        <v>35</v>
      </c>
    </row>
    <row r="240" spans="2:27" ht="60" customHeight="1" x14ac:dyDescent="0.25">
      <c r="B240" t="s">
        <v>647</v>
      </c>
      <c r="C240" t="s">
        <v>611</v>
      </c>
      <c r="D240" t="s">
        <v>656</v>
      </c>
      <c r="E240" t="s">
        <v>26</v>
      </c>
      <c r="F240" t="s">
        <v>27</v>
      </c>
      <c r="G240" t="s">
        <v>28</v>
      </c>
      <c r="H240" t="s">
        <v>29</v>
      </c>
      <c r="I240" t="s">
        <v>30</v>
      </c>
      <c r="J240" t="s">
        <v>31</v>
      </c>
      <c r="K240" t="s">
        <v>649</v>
      </c>
      <c r="L240" t="s">
        <v>649</v>
      </c>
      <c r="N240" t="s">
        <v>650</v>
      </c>
      <c r="O240" t="s">
        <v>50</v>
      </c>
      <c r="P240">
        <v>2</v>
      </c>
      <c r="Q240" t="s">
        <v>35</v>
      </c>
      <c r="R240" t="s">
        <v>35</v>
      </c>
      <c r="S240" t="s">
        <v>36</v>
      </c>
      <c r="T240" t="s">
        <v>651</v>
      </c>
      <c r="U240" t="s">
        <v>38</v>
      </c>
      <c r="V240" t="s">
        <v>39</v>
      </c>
      <c r="W240">
        <v>144.01</v>
      </c>
      <c r="X240">
        <f t="shared" si="3"/>
        <v>288.02</v>
      </c>
      <c r="Y240" t="s">
        <v>40</v>
      </c>
      <c r="Z240" t="s">
        <v>652</v>
      </c>
      <c r="AA240" t="s">
        <v>35</v>
      </c>
    </row>
    <row r="241" spans="2:27" ht="60" customHeight="1" x14ac:dyDescent="0.25">
      <c r="B241" t="s">
        <v>657</v>
      </c>
      <c r="C241" t="s">
        <v>611</v>
      </c>
      <c r="D241" t="s">
        <v>658</v>
      </c>
      <c r="E241" t="s">
        <v>26</v>
      </c>
      <c r="F241" t="s">
        <v>27</v>
      </c>
      <c r="G241" t="s">
        <v>28</v>
      </c>
      <c r="H241" t="s">
        <v>29</v>
      </c>
      <c r="I241" t="s">
        <v>30</v>
      </c>
      <c r="J241" t="s">
        <v>31</v>
      </c>
      <c r="K241" t="s">
        <v>659</v>
      </c>
      <c r="L241" t="s">
        <v>659</v>
      </c>
      <c r="N241" t="s">
        <v>231</v>
      </c>
      <c r="O241" t="s">
        <v>34</v>
      </c>
      <c r="P241">
        <v>1</v>
      </c>
      <c r="Q241" t="s">
        <v>35</v>
      </c>
      <c r="R241" t="s">
        <v>35</v>
      </c>
      <c r="S241" t="s">
        <v>36</v>
      </c>
      <c r="T241" t="s">
        <v>660</v>
      </c>
      <c r="U241" t="s">
        <v>661</v>
      </c>
      <c r="V241" t="s">
        <v>39</v>
      </c>
      <c r="W241">
        <v>228</v>
      </c>
      <c r="X241">
        <f t="shared" si="3"/>
        <v>228</v>
      </c>
      <c r="Y241" t="s">
        <v>40</v>
      </c>
      <c r="Z241" t="s">
        <v>394</v>
      </c>
      <c r="AA241" t="s">
        <v>35</v>
      </c>
    </row>
    <row r="242" spans="2:27" ht="60" customHeight="1" x14ac:dyDescent="0.25">
      <c r="B242" t="s">
        <v>657</v>
      </c>
      <c r="C242" t="s">
        <v>611</v>
      </c>
      <c r="D242" t="s">
        <v>662</v>
      </c>
      <c r="E242" t="s">
        <v>26</v>
      </c>
      <c r="F242" t="s">
        <v>27</v>
      </c>
      <c r="G242" t="s">
        <v>28</v>
      </c>
      <c r="H242" t="s">
        <v>29</v>
      </c>
      <c r="I242" t="s">
        <v>30</v>
      </c>
      <c r="J242" t="s">
        <v>31</v>
      </c>
      <c r="K242" t="s">
        <v>659</v>
      </c>
      <c r="L242" t="s">
        <v>659</v>
      </c>
      <c r="N242" t="s">
        <v>231</v>
      </c>
      <c r="O242" t="s">
        <v>47</v>
      </c>
      <c r="P242">
        <v>2</v>
      </c>
      <c r="Q242" t="s">
        <v>35</v>
      </c>
      <c r="R242" t="s">
        <v>35</v>
      </c>
      <c r="S242" t="s">
        <v>36</v>
      </c>
      <c r="T242" t="s">
        <v>660</v>
      </c>
      <c r="U242" t="s">
        <v>661</v>
      </c>
      <c r="V242" t="s">
        <v>39</v>
      </c>
      <c r="W242">
        <v>228</v>
      </c>
      <c r="X242">
        <f t="shared" si="3"/>
        <v>456</v>
      </c>
      <c r="Y242" t="s">
        <v>40</v>
      </c>
      <c r="Z242" t="s">
        <v>394</v>
      </c>
      <c r="AA242" t="s">
        <v>35</v>
      </c>
    </row>
    <row r="243" spans="2:27" ht="60" customHeight="1" x14ac:dyDescent="0.25">
      <c r="B243" t="s">
        <v>657</v>
      </c>
      <c r="C243" t="s">
        <v>611</v>
      </c>
      <c r="D243" t="s">
        <v>663</v>
      </c>
      <c r="E243" t="s">
        <v>26</v>
      </c>
      <c r="F243" t="s">
        <v>27</v>
      </c>
      <c r="G243" t="s">
        <v>28</v>
      </c>
      <c r="H243" t="s">
        <v>29</v>
      </c>
      <c r="I243" t="s">
        <v>30</v>
      </c>
      <c r="J243" t="s">
        <v>31</v>
      </c>
      <c r="K243" t="s">
        <v>659</v>
      </c>
      <c r="L243" t="s">
        <v>659</v>
      </c>
      <c r="N243" t="s">
        <v>231</v>
      </c>
      <c r="O243" t="s">
        <v>50</v>
      </c>
      <c r="P243">
        <v>2</v>
      </c>
      <c r="Q243" t="s">
        <v>35</v>
      </c>
      <c r="R243" t="s">
        <v>35</v>
      </c>
      <c r="S243" t="s">
        <v>36</v>
      </c>
      <c r="T243" t="s">
        <v>660</v>
      </c>
      <c r="U243" t="s">
        <v>661</v>
      </c>
      <c r="V243" t="s">
        <v>39</v>
      </c>
      <c r="W243">
        <v>228</v>
      </c>
      <c r="X243">
        <f t="shared" si="3"/>
        <v>456</v>
      </c>
      <c r="Y243" t="s">
        <v>40</v>
      </c>
      <c r="Z243" t="s">
        <v>394</v>
      </c>
      <c r="AA243" t="s">
        <v>35</v>
      </c>
    </row>
    <row r="244" spans="2:27" ht="60" customHeight="1" x14ac:dyDescent="0.25">
      <c r="B244" t="s">
        <v>657</v>
      </c>
      <c r="C244" t="s">
        <v>611</v>
      </c>
      <c r="D244" t="s">
        <v>664</v>
      </c>
      <c r="E244" t="s">
        <v>26</v>
      </c>
      <c r="F244" t="s">
        <v>27</v>
      </c>
      <c r="G244" t="s">
        <v>28</v>
      </c>
      <c r="H244" t="s">
        <v>29</v>
      </c>
      <c r="I244" t="s">
        <v>30</v>
      </c>
      <c r="J244" t="s">
        <v>31</v>
      </c>
      <c r="K244" t="s">
        <v>659</v>
      </c>
      <c r="L244" t="s">
        <v>659</v>
      </c>
      <c r="N244" t="s">
        <v>231</v>
      </c>
      <c r="O244" t="s">
        <v>53</v>
      </c>
      <c r="P244">
        <v>1</v>
      </c>
      <c r="Q244" t="s">
        <v>35</v>
      </c>
      <c r="R244" t="s">
        <v>35</v>
      </c>
      <c r="S244" t="s">
        <v>36</v>
      </c>
      <c r="T244" t="s">
        <v>660</v>
      </c>
      <c r="U244" t="s">
        <v>661</v>
      </c>
      <c r="V244" t="s">
        <v>39</v>
      </c>
      <c r="W244">
        <v>228</v>
      </c>
      <c r="X244">
        <f t="shared" si="3"/>
        <v>228</v>
      </c>
      <c r="Y244" t="s">
        <v>40</v>
      </c>
      <c r="Z244" t="s">
        <v>394</v>
      </c>
      <c r="AA244" t="s">
        <v>35</v>
      </c>
    </row>
    <row r="245" spans="2:27" ht="60" customHeight="1" x14ac:dyDescent="0.25">
      <c r="B245" t="s">
        <v>657</v>
      </c>
      <c r="C245" t="s">
        <v>611</v>
      </c>
      <c r="D245" t="s">
        <v>665</v>
      </c>
      <c r="E245" t="s">
        <v>26</v>
      </c>
      <c r="F245" t="s">
        <v>27</v>
      </c>
      <c r="G245" t="s">
        <v>28</v>
      </c>
      <c r="H245" t="s">
        <v>29</v>
      </c>
      <c r="I245" t="s">
        <v>30</v>
      </c>
      <c r="J245" t="s">
        <v>31</v>
      </c>
      <c r="K245" t="s">
        <v>659</v>
      </c>
      <c r="L245" t="s">
        <v>659</v>
      </c>
      <c r="N245" t="s">
        <v>231</v>
      </c>
      <c r="O245" t="s">
        <v>44</v>
      </c>
      <c r="P245">
        <v>2</v>
      </c>
      <c r="Q245" t="s">
        <v>35</v>
      </c>
      <c r="R245" t="s">
        <v>35</v>
      </c>
      <c r="S245" t="s">
        <v>36</v>
      </c>
      <c r="T245" t="s">
        <v>660</v>
      </c>
      <c r="U245" t="s">
        <v>661</v>
      </c>
      <c r="V245" t="s">
        <v>39</v>
      </c>
      <c r="W245">
        <v>228</v>
      </c>
      <c r="X245">
        <f t="shared" si="3"/>
        <v>456</v>
      </c>
      <c r="Y245" t="s">
        <v>40</v>
      </c>
      <c r="Z245" t="s">
        <v>394</v>
      </c>
      <c r="AA245" t="s">
        <v>35</v>
      </c>
    </row>
    <row r="246" spans="2:27" ht="60" customHeight="1" x14ac:dyDescent="0.25">
      <c r="B246" t="s">
        <v>666</v>
      </c>
      <c r="C246" t="s">
        <v>611</v>
      </c>
      <c r="D246" t="s">
        <v>667</v>
      </c>
      <c r="E246" t="s">
        <v>26</v>
      </c>
      <c r="F246" t="s">
        <v>27</v>
      </c>
      <c r="G246" t="s">
        <v>28</v>
      </c>
      <c r="H246" t="s">
        <v>29</v>
      </c>
      <c r="I246" t="s">
        <v>30</v>
      </c>
      <c r="J246" t="s">
        <v>31</v>
      </c>
      <c r="K246" t="s">
        <v>668</v>
      </c>
      <c r="L246" t="s">
        <v>668</v>
      </c>
      <c r="N246" t="s">
        <v>669</v>
      </c>
      <c r="O246" t="s">
        <v>44</v>
      </c>
      <c r="P246">
        <v>2</v>
      </c>
      <c r="Q246" t="s">
        <v>35</v>
      </c>
      <c r="R246" t="s">
        <v>35</v>
      </c>
      <c r="S246" t="s">
        <v>36</v>
      </c>
      <c r="T246" t="s">
        <v>670</v>
      </c>
      <c r="U246" t="s">
        <v>38</v>
      </c>
      <c r="V246" t="s">
        <v>39</v>
      </c>
      <c r="W246">
        <v>120.02</v>
      </c>
      <c r="X246">
        <f t="shared" si="3"/>
        <v>240.04</v>
      </c>
      <c r="Y246" t="s">
        <v>40</v>
      </c>
      <c r="Z246" t="s">
        <v>671</v>
      </c>
      <c r="AA246" t="s">
        <v>672</v>
      </c>
    </row>
    <row r="247" spans="2:27" ht="60" customHeight="1" x14ac:dyDescent="0.25">
      <c r="B247" t="s">
        <v>666</v>
      </c>
      <c r="C247" t="s">
        <v>611</v>
      </c>
      <c r="D247" t="s">
        <v>673</v>
      </c>
      <c r="E247" t="s">
        <v>26</v>
      </c>
      <c r="F247" t="s">
        <v>27</v>
      </c>
      <c r="G247" t="s">
        <v>28</v>
      </c>
      <c r="H247" t="s">
        <v>29</v>
      </c>
      <c r="I247" t="s">
        <v>30</v>
      </c>
      <c r="J247" t="s">
        <v>31</v>
      </c>
      <c r="K247" t="s">
        <v>668</v>
      </c>
      <c r="L247" t="s">
        <v>668</v>
      </c>
      <c r="N247" t="s">
        <v>669</v>
      </c>
      <c r="O247" t="s">
        <v>47</v>
      </c>
      <c r="P247">
        <v>2</v>
      </c>
      <c r="Q247" t="s">
        <v>35</v>
      </c>
      <c r="R247" t="s">
        <v>35</v>
      </c>
      <c r="S247" t="s">
        <v>36</v>
      </c>
      <c r="T247" t="s">
        <v>670</v>
      </c>
      <c r="U247" t="s">
        <v>38</v>
      </c>
      <c r="V247" t="s">
        <v>39</v>
      </c>
      <c r="W247">
        <v>120.02</v>
      </c>
      <c r="X247">
        <f t="shared" si="3"/>
        <v>240.04</v>
      </c>
      <c r="Y247" t="s">
        <v>40</v>
      </c>
      <c r="Z247" t="s">
        <v>671</v>
      </c>
      <c r="AA247" t="s">
        <v>672</v>
      </c>
    </row>
    <row r="248" spans="2:27" ht="60" customHeight="1" x14ac:dyDescent="0.25">
      <c r="B248" t="s">
        <v>666</v>
      </c>
      <c r="C248" t="s">
        <v>611</v>
      </c>
      <c r="D248" t="s">
        <v>674</v>
      </c>
      <c r="E248" t="s">
        <v>26</v>
      </c>
      <c r="F248" t="s">
        <v>27</v>
      </c>
      <c r="G248" t="s">
        <v>28</v>
      </c>
      <c r="H248" t="s">
        <v>29</v>
      </c>
      <c r="I248" t="s">
        <v>30</v>
      </c>
      <c r="J248" t="s">
        <v>31</v>
      </c>
      <c r="K248" t="s">
        <v>668</v>
      </c>
      <c r="L248" t="s">
        <v>668</v>
      </c>
      <c r="N248" t="s">
        <v>669</v>
      </c>
      <c r="O248" t="s">
        <v>50</v>
      </c>
      <c r="P248">
        <v>2</v>
      </c>
      <c r="Q248" t="s">
        <v>35</v>
      </c>
      <c r="R248" t="s">
        <v>35</v>
      </c>
      <c r="S248" t="s">
        <v>36</v>
      </c>
      <c r="T248" t="s">
        <v>670</v>
      </c>
      <c r="U248" t="s">
        <v>38</v>
      </c>
      <c r="V248" t="s">
        <v>39</v>
      </c>
      <c r="W248">
        <v>120.02</v>
      </c>
      <c r="X248">
        <f t="shared" si="3"/>
        <v>240.04</v>
      </c>
      <c r="Y248" t="s">
        <v>40</v>
      </c>
      <c r="Z248" t="s">
        <v>671</v>
      </c>
      <c r="AA248" t="s">
        <v>672</v>
      </c>
    </row>
    <row r="249" spans="2:27" ht="60" customHeight="1" x14ac:dyDescent="0.25">
      <c r="B249" t="s">
        <v>666</v>
      </c>
      <c r="C249" t="s">
        <v>611</v>
      </c>
      <c r="D249" t="s">
        <v>675</v>
      </c>
      <c r="E249" t="s">
        <v>26</v>
      </c>
      <c r="F249" t="s">
        <v>27</v>
      </c>
      <c r="G249" t="s">
        <v>28</v>
      </c>
      <c r="H249" t="s">
        <v>29</v>
      </c>
      <c r="I249" t="s">
        <v>30</v>
      </c>
      <c r="J249" t="s">
        <v>31</v>
      </c>
      <c r="K249" t="s">
        <v>668</v>
      </c>
      <c r="L249" t="s">
        <v>668</v>
      </c>
      <c r="N249" t="s">
        <v>669</v>
      </c>
      <c r="O249" t="s">
        <v>53</v>
      </c>
      <c r="P249">
        <v>1</v>
      </c>
      <c r="Q249" t="s">
        <v>35</v>
      </c>
      <c r="R249" t="s">
        <v>35</v>
      </c>
      <c r="S249" t="s">
        <v>36</v>
      </c>
      <c r="T249" t="s">
        <v>670</v>
      </c>
      <c r="U249" t="s">
        <v>38</v>
      </c>
      <c r="V249" t="s">
        <v>39</v>
      </c>
      <c r="W249">
        <v>120.02</v>
      </c>
      <c r="X249">
        <f t="shared" si="3"/>
        <v>120.02</v>
      </c>
      <c r="Y249" t="s">
        <v>40</v>
      </c>
      <c r="Z249" t="s">
        <v>671</v>
      </c>
      <c r="AA249" t="s">
        <v>672</v>
      </c>
    </row>
    <row r="250" spans="2:27" ht="60" customHeight="1" x14ac:dyDescent="0.25">
      <c r="B250" t="s">
        <v>666</v>
      </c>
      <c r="C250" t="s">
        <v>611</v>
      </c>
      <c r="D250" t="s">
        <v>676</v>
      </c>
      <c r="E250" t="s">
        <v>26</v>
      </c>
      <c r="F250" t="s">
        <v>27</v>
      </c>
      <c r="G250" t="s">
        <v>28</v>
      </c>
      <c r="H250" t="s">
        <v>29</v>
      </c>
      <c r="I250" t="s">
        <v>30</v>
      </c>
      <c r="J250" t="s">
        <v>31</v>
      </c>
      <c r="K250" t="s">
        <v>668</v>
      </c>
      <c r="L250" t="s">
        <v>668</v>
      </c>
      <c r="N250" t="s">
        <v>669</v>
      </c>
      <c r="O250" t="s">
        <v>34</v>
      </c>
      <c r="P250">
        <v>1</v>
      </c>
      <c r="Q250" t="s">
        <v>35</v>
      </c>
      <c r="R250" t="s">
        <v>35</v>
      </c>
      <c r="S250" t="s">
        <v>36</v>
      </c>
      <c r="T250" t="s">
        <v>670</v>
      </c>
      <c r="U250" t="s">
        <v>38</v>
      </c>
      <c r="V250" t="s">
        <v>39</v>
      </c>
      <c r="W250">
        <v>120.02</v>
      </c>
      <c r="X250">
        <f t="shared" si="3"/>
        <v>120.02</v>
      </c>
      <c r="Y250" t="s">
        <v>40</v>
      </c>
      <c r="Z250" t="s">
        <v>671</v>
      </c>
      <c r="AA250" t="s">
        <v>672</v>
      </c>
    </row>
    <row r="251" spans="2:27" ht="60" customHeight="1" x14ac:dyDescent="0.25">
      <c r="B251" t="s">
        <v>677</v>
      </c>
      <c r="C251" t="s">
        <v>611</v>
      </c>
      <c r="D251" t="s">
        <v>678</v>
      </c>
      <c r="E251" t="s">
        <v>26</v>
      </c>
      <c r="F251" t="s">
        <v>27</v>
      </c>
      <c r="G251" t="s">
        <v>28</v>
      </c>
      <c r="H251" t="s">
        <v>29</v>
      </c>
      <c r="I251" t="s">
        <v>30</v>
      </c>
      <c r="J251" t="s">
        <v>31</v>
      </c>
      <c r="K251" t="s">
        <v>679</v>
      </c>
      <c r="L251" t="s">
        <v>679</v>
      </c>
      <c r="N251" t="s">
        <v>59</v>
      </c>
      <c r="O251" t="s">
        <v>44</v>
      </c>
      <c r="P251">
        <v>2</v>
      </c>
      <c r="Q251" t="s">
        <v>35</v>
      </c>
      <c r="R251" t="s">
        <v>35</v>
      </c>
      <c r="S251" t="s">
        <v>36</v>
      </c>
      <c r="T251" t="s">
        <v>680</v>
      </c>
      <c r="U251" t="s">
        <v>38</v>
      </c>
      <c r="V251" t="s">
        <v>501</v>
      </c>
      <c r="W251">
        <v>139.9</v>
      </c>
      <c r="X251">
        <f t="shared" si="3"/>
        <v>279.8</v>
      </c>
      <c r="Y251" t="s">
        <v>40</v>
      </c>
      <c r="Z251" t="s">
        <v>394</v>
      </c>
      <c r="AA251" t="s">
        <v>35</v>
      </c>
    </row>
    <row r="252" spans="2:27" ht="60" customHeight="1" x14ac:dyDescent="0.25">
      <c r="B252" t="s">
        <v>677</v>
      </c>
      <c r="C252" t="s">
        <v>611</v>
      </c>
      <c r="D252" t="s">
        <v>681</v>
      </c>
      <c r="E252" t="s">
        <v>26</v>
      </c>
      <c r="F252" t="s">
        <v>27</v>
      </c>
      <c r="G252" t="s">
        <v>28</v>
      </c>
      <c r="H252" t="s">
        <v>29</v>
      </c>
      <c r="I252" t="s">
        <v>30</v>
      </c>
      <c r="J252" t="s">
        <v>31</v>
      </c>
      <c r="K252" t="s">
        <v>679</v>
      </c>
      <c r="L252" t="s">
        <v>679</v>
      </c>
      <c r="N252" t="s">
        <v>59</v>
      </c>
      <c r="O252" t="s">
        <v>47</v>
      </c>
      <c r="P252">
        <v>2</v>
      </c>
      <c r="Q252" t="s">
        <v>35</v>
      </c>
      <c r="R252" t="s">
        <v>35</v>
      </c>
      <c r="S252" t="s">
        <v>36</v>
      </c>
      <c r="T252" t="s">
        <v>680</v>
      </c>
      <c r="U252" t="s">
        <v>38</v>
      </c>
      <c r="V252" t="s">
        <v>501</v>
      </c>
      <c r="W252">
        <v>139.9</v>
      </c>
      <c r="X252">
        <f t="shared" si="3"/>
        <v>279.8</v>
      </c>
      <c r="Y252" t="s">
        <v>40</v>
      </c>
      <c r="Z252" t="s">
        <v>394</v>
      </c>
      <c r="AA252" t="s">
        <v>35</v>
      </c>
    </row>
    <row r="253" spans="2:27" ht="60" customHeight="1" x14ac:dyDescent="0.25">
      <c r="B253" t="s">
        <v>677</v>
      </c>
      <c r="C253" t="s">
        <v>611</v>
      </c>
      <c r="D253" t="s">
        <v>682</v>
      </c>
      <c r="E253" t="s">
        <v>26</v>
      </c>
      <c r="F253" t="s">
        <v>27</v>
      </c>
      <c r="G253" t="s">
        <v>28</v>
      </c>
      <c r="H253" t="s">
        <v>29</v>
      </c>
      <c r="I253" t="s">
        <v>30</v>
      </c>
      <c r="J253" t="s">
        <v>31</v>
      </c>
      <c r="K253" t="s">
        <v>679</v>
      </c>
      <c r="L253" t="s">
        <v>679</v>
      </c>
      <c r="N253" t="s">
        <v>59</v>
      </c>
      <c r="O253" t="s">
        <v>50</v>
      </c>
      <c r="P253">
        <v>2</v>
      </c>
      <c r="Q253" t="s">
        <v>35</v>
      </c>
      <c r="R253" t="s">
        <v>35</v>
      </c>
      <c r="S253" t="s">
        <v>36</v>
      </c>
      <c r="T253" t="s">
        <v>680</v>
      </c>
      <c r="U253" t="s">
        <v>38</v>
      </c>
      <c r="V253" t="s">
        <v>501</v>
      </c>
      <c r="W253">
        <v>139.9</v>
      </c>
      <c r="X253">
        <f t="shared" si="3"/>
        <v>279.8</v>
      </c>
      <c r="Y253" t="s">
        <v>40</v>
      </c>
      <c r="Z253" t="s">
        <v>394</v>
      </c>
      <c r="AA253" t="s">
        <v>35</v>
      </c>
    </row>
    <row r="254" spans="2:27" ht="60" customHeight="1" x14ac:dyDescent="0.25">
      <c r="B254" t="s">
        <v>677</v>
      </c>
      <c r="C254" t="s">
        <v>611</v>
      </c>
      <c r="D254" t="s">
        <v>683</v>
      </c>
      <c r="E254" t="s">
        <v>26</v>
      </c>
      <c r="F254" t="s">
        <v>27</v>
      </c>
      <c r="G254" t="s">
        <v>28</v>
      </c>
      <c r="H254" t="s">
        <v>29</v>
      </c>
      <c r="I254" t="s">
        <v>30</v>
      </c>
      <c r="J254" t="s">
        <v>31</v>
      </c>
      <c r="K254" t="s">
        <v>679</v>
      </c>
      <c r="L254" t="s">
        <v>679</v>
      </c>
      <c r="N254" t="s">
        <v>59</v>
      </c>
      <c r="O254" t="s">
        <v>53</v>
      </c>
      <c r="P254">
        <v>1</v>
      </c>
      <c r="Q254" t="s">
        <v>35</v>
      </c>
      <c r="R254" t="s">
        <v>35</v>
      </c>
      <c r="S254" t="s">
        <v>36</v>
      </c>
      <c r="T254" t="s">
        <v>680</v>
      </c>
      <c r="U254" t="s">
        <v>38</v>
      </c>
      <c r="V254" t="s">
        <v>501</v>
      </c>
      <c r="W254">
        <v>139.9</v>
      </c>
      <c r="X254">
        <f t="shared" si="3"/>
        <v>139.9</v>
      </c>
      <c r="Y254" t="s">
        <v>40</v>
      </c>
      <c r="Z254" t="s">
        <v>394</v>
      </c>
      <c r="AA254" t="s">
        <v>35</v>
      </c>
    </row>
    <row r="255" spans="2:27" ht="60" customHeight="1" x14ac:dyDescent="0.25">
      <c r="B255" t="s">
        <v>677</v>
      </c>
      <c r="C255" t="s">
        <v>611</v>
      </c>
      <c r="D255" t="s">
        <v>684</v>
      </c>
      <c r="E255" t="s">
        <v>26</v>
      </c>
      <c r="F255" t="s">
        <v>27</v>
      </c>
      <c r="G255" t="s">
        <v>28</v>
      </c>
      <c r="H255" t="s">
        <v>29</v>
      </c>
      <c r="I255" t="s">
        <v>30</v>
      </c>
      <c r="J255" t="s">
        <v>31</v>
      </c>
      <c r="K255" t="s">
        <v>679</v>
      </c>
      <c r="L255" t="s">
        <v>679</v>
      </c>
      <c r="N255" t="s">
        <v>59</v>
      </c>
      <c r="O255" t="s">
        <v>34</v>
      </c>
      <c r="P255">
        <v>1</v>
      </c>
      <c r="Q255" t="s">
        <v>35</v>
      </c>
      <c r="R255" t="s">
        <v>35</v>
      </c>
      <c r="S255" t="s">
        <v>36</v>
      </c>
      <c r="T255" t="s">
        <v>680</v>
      </c>
      <c r="U255" t="s">
        <v>38</v>
      </c>
      <c r="V255" t="s">
        <v>501</v>
      </c>
      <c r="W255">
        <v>139.9</v>
      </c>
      <c r="X255">
        <f t="shared" si="3"/>
        <v>139.9</v>
      </c>
      <c r="Y255" t="s">
        <v>40</v>
      </c>
      <c r="Z255" t="s">
        <v>394</v>
      </c>
      <c r="AA255" t="s">
        <v>35</v>
      </c>
    </row>
    <row r="256" spans="2:27" ht="60" customHeight="1" x14ac:dyDescent="0.25">
      <c r="B256" t="s">
        <v>685</v>
      </c>
      <c r="C256" t="s">
        <v>611</v>
      </c>
      <c r="D256" t="s">
        <v>686</v>
      </c>
      <c r="E256" t="s">
        <v>26</v>
      </c>
      <c r="F256" t="s">
        <v>27</v>
      </c>
      <c r="G256" t="s">
        <v>28</v>
      </c>
      <c r="H256" t="s">
        <v>29</v>
      </c>
      <c r="I256" t="s">
        <v>30</v>
      </c>
      <c r="J256" t="s">
        <v>687</v>
      </c>
      <c r="K256" t="s">
        <v>688</v>
      </c>
      <c r="L256" t="s">
        <v>688</v>
      </c>
      <c r="N256" t="s">
        <v>689</v>
      </c>
      <c r="O256" t="s">
        <v>53</v>
      </c>
      <c r="P256">
        <v>1</v>
      </c>
      <c r="Q256" t="s">
        <v>35</v>
      </c>
      <c r="R256" t="s">
        <v>35</v>
      </c>
      <c r="S256" t="s">
        <v>36</v>
      </c>
      <c r="T256" t="s">
        <v>690</v>
      </c>
      <c r="U256" t="s">
        <v>38</v>
      </c>
      <c r="V256" t="s">
        <v>691</v>
      </c>
      <c r="W256">
        <v>159.9</v>
      </c>
      <c r="X256">
        <f t="shared" si="3"/>
        <v>159.9</v>
      </c>
      <c r="Y256" t="s">
        <v>40</v>
      </c>
      <c r="Z256" t="s">
        <v>394</v>
      </c>
      <c r="AA256" t="s">
        <v>35</v>
      </c>
    </row>
    <row r="257" spans="2:27" ht="60" customHeight="1" x14ac:dyDescent="0.25">
      <c r="B257" t="s">
        <v>685</v>
      </c>
      <c r="C257" t="s">
        <v>611</v>
      </c>
      <c r="D257" t="s">
        <v>692</v>
      </c>
      <c r="E257" t="s">
        <v>26</v>
      </c>
      <c r="F257" t="s">
        <v>27</v>
      </c>
      <c r="G257" t="s">
        <v>28</v>
      </c>
      <c r="H257" t="s">
        <v>29</v>
      </c>
      <c r="I257" t="s">
        <v>30</v>
      </c>
      <c r="J257" t="s">
        <v>687</v>
      </c>
      <c r="K257" t="s">
        <v>688</v>
      </c>
      <c r="L257" t="s">
        <v>688</v>
      </c>
      <c r="N257" t="s">
        <v>689</v>
      </c>
      <c r="O257" t="s">
        <v>44</v>
      </c>
      <c r="P257">
        <v>2</v>
      </c>
      <c r="Q257" t="s">
        <v>35</v>
      </c>
      <c r="R257" t="s">
        <v>35</v>
      </c>
      <c r="S257" t="s">
        <v>36</v>
      </c>
      <c r="T257" t="s">
        <v>690</v>
      </c>
      <c r="U257" t="s">
        <v>38</v>
      </c>
      <c r="V257" t="s">
        <v>691</v>
      </c>
      <c r="W257">
        <v>159.9</v>
      </c>
      <c r="X257">
        <f t="shared" si="3"/>
        <v>319.8</v>
      </c>
      <c r="Y257" t="s">
        <v>40</v>
      </c>
      <c r="Z257" t="s">
        <v>394</v>
      </c>
      <c r="AA257" t="s">
        <v>35</v>
      </c>
    </row>
    <row r="258" spans="2:27" ht="60" customHeight="1" x14ac:dyDescent="0.25">
      <c r="B258" t="s">
        <v>685</v>
      </c>
      <c r="C258" t="s">
        <v>611</v>
      </c>
      <c r="D258" t="s">
        <v>693</v>
      </c>
      <c r="E258" t="s">
        <v>26</v>
      </c>
      <c r="F258" t="s">
        <v>27</v>
      </c>
      <c r="G258" t="s">
        <v>28</v>
      </c>
      <c r="H258" t="s">
        <v>29</v>
      </c>
      <c r="I258" t="s">
        <v>30</v>
      </c>
      <c r="J258" t="s">
        <v>687</v>
      </c>
      <c r="K258" t="s">
        <v>688</v>
      </c>
      <c r="L258" t="s">
        <v>688</v>
      </c>
      <c r="N258" t="s">
        <v>689</v>
      </c>
      <c r="O258" t="s">
        <v>34</v>
      </c>
      <c r="P258">
        <v>1</v>
      </c>
      <c r="Q258" t="s">
        <v>35</v>
      </c>
      <c r="R258" t="s">
        <v>35</v>
      </c>
      <c r="S258" t="s">
        <v>36</v>
      </c>
      <c r="T258" t="s">
        <v>690</v>
      </c>
      <c r="U258" t="s">
        <v>38</v>
      </c>
      <c r="V258" t="s">
        <v>691</v>
      </c>
      <c r="W258">
        <v>159.9</v>
      </c>
      <c r="X258">
        <f t="shared" si="3"/>
        <v>159.9</v>
      </c>
      <c r="Y258" t="s">
        <v>40</v>
      </c>
      <c r="Z258" t="s">
        <v>394</v>
      </c>
      <c r="AA258" t="s">
        <v>35</v>
      </c>
    </row>
    <row r="259" spans="2:27" ht="60" customHeight="1" x14ac:dyDescent="0.25">
      <c r="B259" t="s">
        <v>685</v>
      </c>
      <c r="C259" t="s">
        <v>611</v>
      </c>
      <c r="D259" t="s">
        <v>694</v>
      </c>
      <c r="E259" t="s">
        <v>26</v>
      </c>
      <c r="F259" t="s">
        <v>27</v>
      </c>
      <c r="G259" t="s">
        <v>28</v>
      </c>
      <c r="H259" t="s">
        <v>29</v>
      </c>
      <c r="I259" t="s">
        <v>30</v>
      </c>
      <c r="J259" t="s">
        <v>687</v>
      </c>
      <c r="K259" t="s">
        <v>688</v>
      </c>
      <c r="L259" t="s">
        <v>688</v>
      </c>
      <c r="N259" t="s">
        <v>689</v>
      </c>
      <c r="O259" t="s">
        <v>50</v>
      </c>
      <c r="P259">
        <v>2</v>
      </c>
      <c r="Q259" t="s">
        <v>35</v>
      </c>
      <c r="R259" t="s">
        <v>35</v>
      </c>
      <c r="S259" t="s">
        <v>36</v>
      </c>
      <c r="T259" t="s">
        <v>690</v>
      </c>
      <c r="U259" t="s">
        <v>38</v>
      </c>
      <c r="V259" t="s">
        <v>691</v>
      </c>
      <c r="W259">
        <v>159.9</v>
      </c>
      <c r="X259">
        <f t="shared" ref="X259:X322" si="4">W259*P259</f>
        <v>319.8</v>
      </c>
      <c r="Y259" t="s">
        <v>40</v>
      </c>
      <c r="Z259" t="s">
        <v>394</v>
      </c>
      <c r="AA259" t="s">
        <v>35</v>
      </c>
    </row>
    <row r="260" spans="2:27" ht="60" customHeight="1" x14ac:dyDescent="0.25">
      <c r="B260" t="s">
        <v>685</v>
      </c>
      <c r="C260" t="s">
        <v>611</v>
      </c>
      <c r="D260" t="s">
        <v>695</v>
      </c>
      <c r="E260" t="s">
        <v>26</v>
      </c>
      <c r="F260" t="s">
        <v>27</v>
      </c>
      <c r="G260" t="s">
        <v>28</v>
      </c>
      <c r="H260" t="s">
        <v>29</v>
      </c>
      <c r="I260" t="s">
        <v>30</v>
      </c>
      <c r="J260" t="s">
        <v>687</v>
      </c>
      <c r="K260" t="s">
        <v>688</v>
      </c>
      <c r="L260" t="s">
        <v>688</v>
      </c>
      <c r="N260" t="s">
        <v>689</v>
      </c>
      <c r="O260" t="s">
        <v>47</v>
      </c>
      <c r="P260">
        <v>2</v>
      </c>
      <c r="Q260" t="s">
        <v>35</v>
      </c>
      <c r="R260" t="s">
        <v>35</v>
      </c>
      <c r="S260" t="s">
        <v>36</v>
      </c>
      <c r="T260" t="s">
        <v>690</v>
      </c>
      <c r="U260" t="s">
        <v>38</v>
      </c>
      <c r="V260" t="s">
        <v>691</v>
      </c>
      <c r="W260">
        <v>159.9</v>
      </c>
      <c r="X260">
        <f t="shared" si="4"/>
        <v>319.8</v>
      </c>
      <c r="Y260" t="s">
        <v>40</v>
      </c>
      <c r="Z260" t="s">
        <v>394</v>
      </c>
      <c r="AA260" t="s">
        <v>35</v>
      </c>
    </row>
    <row r="261" spans="2:27" ht="60" customHeight="1" x14ac:dyDescent="0.25">
      <c r="B261" t="s">
        <v>696</v>
      </c>
      <c r="C261" t="s">
        <v>611</v>
      </c>
      <c r="D261" t="s">
        <v>697</v>
      </c>
      <c r="E261" t="s">
        <v>26</v>
      </c>
      <c r="F261" t="s">
        <v>27</v>
      </c>
      <c r="G261" t="s">
        <v>28</v>
      </c>
      <c r="H261" t="s">
        <v>29</v>
      </c>
      <c r="I261" t="s">
        <v>30</v>
      </c>
      <c r="J261" t="s">
        <v>687</v>
      </c>
      <c r="K261" t="s">
        <v>688</v>
      </c>
      <c r="L261" t="s">
        <v>688</v>
      </c>
      <c r="N261" t="s">
        <v>231</v>
      </c>
      <c r="O261" t="s">
        <v>53</v>
      </c>
      <c r="P261">
        <v>1</v>
      </c>
      <c r="Q261" t="s">
        <v>35</v>
      </c>
      <c r="R261" t="s">
        <v>35</v>
      </c>
      <c r="S261" t="s">
        <v>36</v>
      </c>
      <c r="T261" t="s">
        <v>690</v>
      </c>
      <c r="U261" t="s">
        <v>38</v>
      </c>
      <c r="V261" t="s">
        <v>691</v>
      </c>
      <c r="W261">
        <v>159.9</v>
      </c>
      <c r="X261">
        <f t="shared" si="4"/>
        <v>159.9</v>
      </c>
      <c r="Y261" t="s">
        <v>40</v>
      </c>
      <c r="Z261" t="s">
        <v>394</v>
      </c>
      <c r="AA261" t="s">
        <v>35</v>
      </c>
    </row>
    <row r="262" spans="2:27" ht="60" customHeight="1" x14ac:dyDescent="0.25">
      <c r="B262" t="s">
        <v>696</v>
      </c>
      <c r="C262" t="s">
        <v>611</v>
      </c>
      <c r="D262" t="s">
        <v>698</v>
      </c>
      <c r="E262" t="s">
        <v>26</v>
      </c>
      <c r="F262" t="s">
        <v>27</v>
      </c>
      <c r="G262" t="s">
        <v>28</v>
      </c>
      <c r="H262" t="s">
        <v>29</v>
      </c>
      <c r="I262" t="s">
        <v>30</v>
      </c>
      <c r="J262" t="s">
        <v>687</v>
      </c>
      <c r="K262" t="s">
        <v>688</v>
      </c>
      <c r="L262" t="s">
        <v>688</v>
      </c>
      <c r="N262" t="s">
        <v>231</v>
      </c>
      <c r="O262" t="s">
        <v>50</v>
      </c>
      <c r="P262">
        <v>2</v>
      </c>
      <c r="Q262" t="s">
        <v>35</v>
      </c>
      <c r="R262" t="s">
        <v>35</v>
      </c>
      <c r="S262" t="s">
        <v>36</v>
      </c>
      <c r="T262" t="s">
        <v>690</v>
      </c>
      <c r="U262" t="s">
        <v>38</v>
      </c>
      <c r="V262" t="s">
        <v>691</v>
      </c>
      <c r="W262">
        <v>159.9</v>
      </c>
      <c r="X262">
        <f t="shared" si="4"/>
        <v>319.8</v>
      </c>
      <c r="Y262" t="s">
        <v>40</v>
      </c>
      <c r="Z262" t="s">
        <v>394</v>
      </c>
      <c r="AA262" t="s">
        <v>35</v>
      </c>
    </row>
    <row r="263" spans="2:27" ht="60" customHeight="1" x14ac:dyDescent="0.25">
      <c r="B263" t="s">
        <v>696</v>
      </c>
      <c r="C263" t="s">
        <v>611</v>
      </c>
      <c r="D263" t="s">
        <v>699</v>
      </c>
      <c r="E263" t="s">
        <v>26</v>
      </c>
      <c r="F263" t="s">
        <v>27</v>
      </c>
      <c r="G263" t="s">
        <v>28</v>
      </c>
      <c r="H263" t="s">
        <v>29</v>
      </c>
      <c r="I263" t="s">
        <v>30</v>
      </c>
      <c r="J263" t="s">
        <v>687</v>
      </c>
      <c r="K263" t="s">
        <v>688</v>
      </c>
      <c r="L263" t="s">
        <v>688</v>
      </c>
      <c r="N263" t="s">
        <v>231</v>
      </c>
      <c r="O263" t="s">
        <v>34</v>
      </c>
      <c r="P263">
        <v>1</v>
      </c>
      <c r="Q263" t="s">
        <v>35</v>
      </c>
      <c r="R263" t="s">
        <v>35</v>
      </c>
      <c r="S263" t="s">
        <v>36</v>
      </c>
      <c r="T263" t="s">
        <v>690</v>
      </c>
      <c r="U263" t="s">
        <v>38</v>
      </c>
      <c r="V263" t="s">
        <v>691</v>
      </c>
      <c r="W263">
        <v>159.9</v>
      </c>
      <c r="X263">
        <f t="shared" si="4"/>
        <v>159.9</v>
      </c>
      <c r="Y263" t="s">
        <v>40</v>
      </c>
      <c r="Z263" t="s">
        <v>394</v>
      </c>
      <c r="AA263" t="s">
        <v>35</v>
      </c>
    </row>
    <row r="264" spans="2:27" ht="60" customHeight="1" x14ac:dyDescent="0.25">
      <c r="B264" t="s">
        <v>696</v>
      </c>
      <c r="C264" t="s">
        <v>611</v>
      </c>
      <c r="D264" t="s">
        <v>700</v>
      </c>
      <c r="E264" t="s">
        <v>26</v>
      </c>
      <c r="F264" t="s">
        <v>27</v>
      </c>
      <c r="G264" t="s">
        <v>28</v>
      </c>
      <c r="H264" t="s">
        <v>29</v>
      </c>
      <c r="I264" t="s">
        <v>30</v>
      </c>
      <c r="J264" t="s">
        <v>687</v>
      </c>
      <c r="K264" t="s">
        <v>688</v>
      </c>
      <c r="L264" t="s">
        <v>688</v>
      </c>
      <c r="N264" t="s">
        <v>231</v>
      </c>
      <c r="O264" t="s">
        <v>44</v>
      </c>
      <c r="P264">
        <v>2</v>
      </c>
      <c r="Q264" t="s">
        <v>35</v>
      </c>
      <c r="R264" t="s">
        <v>35</v>
      </c>
      <c r="S264" t="s">
        <v>36</v>
      </c>
      <c r="T264" t="s">
        <v>690</v>
      </c>
      <c r="U264" t="s">
        <v>38</v>
      </c>
      <c r="V264" t="s">
        <v>691</v>
      </c>
      <c r="W264">
        <v>159.9</v>
      </c>
      <c r="X264">
        <f t="shared" si="4"/>
        <v>319.8</v>
      </c>
      <c r="Y264" t="s">
        <v>40</v>
      </c>
      <c r="Z264" t="s">
        <v>394</v>
      </c>
      <c r="AA264" t="s">
        <v>35</v>
      </c>
    </row>
    <row r="265" spans="2:27" ht="60" customHeight="1" x14ac:dyDescent="0.25">
      <c r="B265" t="s">
        <v>696</v>
      </c>
      <c r="C265" t="s">
        <v>611</v>
      </c>
      <c r="D265" t="s">
        <v>701</v>
      </c>
      <c r="E265" t="s">
        <v>26</v>
      </c>
      <c r="F265" t="s">
        <v>27</v>
      </c>
      <c r="G265" t="s">
        <v>28</v>
      </c>
      <c r="H265" t="s">
        <v>29</v>
      </c>
      <c r="I265" t="s">
        <v>30</v>
      </c>
      <c r="J265" t="s">
        <v>687</v>
      </c>
      <c r="K265" t="s">
        <v>688</v>
      </c>
      <c r="L265" t="s">
        <v>688</v>
      </c>
      <c r="N265" t="s">
        <v>231</v>
      </c>
      <c r="O265" t="s">
        <v>47</v>
      </c>
      <c r="P265">
        <v>2</v>
      </c>
      <c r="Q265" t="s">
        <v>35</v>
      </c>
      <c r="R265" t="s">
        <v>35</v>
      </c>
      <c r="S265" t="s">
        <v>36</v>
      </c>
      <c r="T265" t="s">
        <v>690</v>
      </c>
      <c r="U265" t="s">
        <v>38</v>
      </c>
      <c r="V265" t="s">
        <v>691</v>
      </c>
      <c r="W265">
        <v>159.9</v>
      </c>
      <c r="X265">
        <f t="shared" si="4"/>
        <v>319.8</v>
      </c>
      <c r="Y265" t="s">
        <v>40</v>
      </c>
      <c r="Z265" t="s">
        <v>394</v>
      </c>
      <c r="AA265" t="s">
        <v>35</v>
      </c>
    </row>
    <row r="266" spans="2:27" ht="60" customHeight="1" x14ac:dyDescent="0.25">
      <c r="B266" t="s">
        <v>702</v>
      </c>
      <c r="C266" t="s">
        <v>611</v>
      </c>
      <c r="D266" t="s">
        <v>703</v>
      </c>
      <c r="E266" t="s">
        <v>26</v>
      </c>
      <c r="F266" t="s">
        <v>27</v>
      </c>
      <c r="G266" t="s">
        <v>28</v>
      </c>
      <c r="H266" t="s">
        <v>29</v>
      </c>
      <c r="I266" t="s">
        <v>30</v>
      </c>
      <c r="J266" t="s">
        <v>31</v>
      </c>
      <c r="K266" t="s">
        <v>704</v>
      </c>
      <c r="L266" t="s">
        <v>704</v>
      </c>
      <c r="N266" t="s">
        <v>59</v>
      </c>
      <c r="O266" t="s">
        <v>53</v>
      </c>
      <c r="P266">
        <v>1</v>
      </c>
      <c r="Q266" t="s">
        <v>35</v>
      </c>
      <c r="R266" t="s">
        <v>35</v>
      </c>
      <c r="S266" t="s">
        <v>36</v>
      </c>
      <c r="T266" t="s">
        <v>705</v>
      </c>
      <c r="U266" t="s">
        <v>38</v>
      </c>
      <c r="V266" t="s">
        <v>39</v>
      </c>
      <c r="W266">
        <v>129.9</v>
      </c>
      <c r="X266">
        <f t="shared" si="4"/>
        <v>129.9</v>
      </c>
      <c r="Y266" t="s">
        <v>40</v>
      </c>
      <c r="Z266" t="s">
        <v>41</v>
      </c>
      <c r="AA266" t="s">
        <v>35</v>
      </c>
    </row>
    <row r="267" spans="2:27" ht="60" customHeight="1" x14ac:dyDescent="0.25">
      <c r="B267" t="s">
        <v>702</v>
      </c>
      <c r="C267" t="s">
        <v>611</v>
      </c>
      <c r="D267" t="s">
        <v>706</v>
      </c>
      <c r="E267" t="s">
        <v>26</v>
      </c>
      <c r="F267" t="s">
        <v>27</v>
      </c>
      <c r="G267" t="s">
        <v>28</v>
      </c>
      <c r="H267" t="s">
        <v>29</v>
      </c>
      <c r="I267" t="s">
        <v>30</v>
      </c>
      <c r="J267" t="s">
        <v>31</v>
      </c>
      <c r="K267" t="s">
        <v>704</v>
      </c>
      <c r="L267" t="s">
        <v>704</v>
      </c>
      <c r="N267" t="s">
        <v>59</v>
      </c>
      <c r="O267" t="s">
        <v>34</v>
      </c>
      <c r="P267">
        <v>1</v>
      </c>
      <c r="Q267" t="s">
        <v>35</v>
      </c>
      <c r="R267" t="s">
        <v>35</v>
      </c>
      <c r="S267" t="s">
        <v>36</v>
      </c>
      <c r="T267" t="s">
        <v>705</v>
      </c>
      <c r="U267" t="s">
        <v>38</v>
      </c>
      <c r="V267" t="s">
        <v>39</v>
      </c>
      <c r="W267">
        <v>129.9</v>
      </c>
      <c r="X267">
        <f t="shared" si="4"/>
        <v>129.9</v>
      </c>
      <c r="Y267" t="s">
        <v>40</v>
      </c>
      <c r="Z267" t="s">
        <v>41</v>
      </c>
      <c r="AA267" t="s">
        <v>35</v>
      </c>
    </row>
    <row r="268" spans="2:27" ht="60" customHeight="1" x14ac:dyDescent="0.25">
      <c r="B268" t="s">
        <v>702</v>
      </c>
      <c r="C268" t="s">
        <v>611</v>
      </c>
      <c r="D268" t="s">
        <v>707</v>
      </c>
      <c r="E268" t="s">
        <v>26</v>
      </c>
      <c r="F268" t="s">
        <v>27</v>
      </c>
      <c r="G268" t="s">
        <v>28</v>
      </c>
      <c r="H268" t="s">
        <v>29</v>
      </c>
      <c r="I268" t="s">
        <v>30</v>
      </c>
      <c r="J268" t="s">
        <v>31</v>
      </c>
      <c r="K268" t="s">
        <v>704</v>
      </c>
      <c r="L268" t="s">
        <v>704</v>
      </c>
      <c r="N268" t="s">
        <v>59</v>
      </c>
      <c r="O268" t="s">
        <v>47</v>
      </c>
      <c r="P268">
        <v>2</v>
      </c>
      <c r="Q268" t="s">
        <v>35</v>
      </c>
      <c r="R268" t="s">
        <v>35</v>
      </c>
      <c r="S268" t="s">
        <v>36</v>
      </c>
      <c r="T268" t="s">
        <v>705</v>
      </c>
      <c r="U268" t="s">
        <v>38</v>
      </c>
      <c r="V268" t="s">
        <v>39</v>
      </c>
      <c r="W268">
        <v>129.9</v>
      </c>
      <c r="X268">
        <f t="shared" si="4"/>
        <v>259.8</v>
      </c>
      <c r="Y268" t="s">
        <v>40</v>
      </c>
      <c r="Z268" t="s">
        <v>41</v>
      </c>
      <c r="AA268" t="s">
        <v>35</v>
      </c>
    </row>
    <row r="269" spans="2:27" ht="60" customHeight="1" x14ac:dyDescent="0.25">
      <c r="B269" t="s">
        <v>702</v>
      </c>
      <c r="C269" t="s">
        <v>611</v>
      </c>
      <c r="D269" t="s">
        <v>708</v>
      </c>
      <c r="E269" t="s">
        <v>26</v>
      </c>
      <c r="F269" t="s">
        <v>27</v>
      </c>
      <c r="G269" t="s">
        <v>28</v>
      </c>
      <c r="H269" t="s">
        <v>29</v>
      </c>
      <c r="I269" t="s">
        <v>30</v>
      </c>
      <c r="J269" t="s">
        <v>31</v>
      </c>
      <c r="K269" t="s">
        <v>704</v>
      </c>
      <c r="L269" t="s">
        <v>704</v>
      </c>
      <c r="N269" t="s">
        <v>59</v>
      </c>
      <c r="O269" t="s">
        <v>44</v>
      </c>
      <c r="P269">
        <v>2</v>
      </c>
      <c r="Q269" t="s">
        <v>35</v>
      </c>
      <c r="R269" t="s">
        <v>35</v>
      </c>
      <c r="S269" t="s">
        <v>36</v>
      </c>
      <c r="T269" t="s">
        <v>705</v>
      </c>
      <c r="U269" t="s">
        <v>38</v>
      </c>
      <c r="V269" t="s">
        <v>39</v>
      </c>
      <c r="W269">
        <v>129.9</v>
      </c>
      <c r="X269">
        <f t="shared" si="4"/>
        <v>259.8</v>
      </c>
      <c r="Y269" t="s">
        <v>40</v>
      </c>
      <c r="Z269" t="s">
        <v>41</v>
      </c>
      <c r="AA269" t="s">
        <v>35</v>
      </c>
    </row>
    <row r="270" spans="2:27" ht="60" customHeight="1" x14ac:dyDescent="0.25">
      <c r="B270" t="s">
        <v>702</v>
      </c>
      <c r="C270" t="s">
        <v>611</v>
      </c>
      <c r="D270" t="s">
        <v>709</v>
      </c>
      <c r="E270" t="s">
        <v>26</v>
      </c>
      <c r="F270" t="s">
        <v>27</v>
      </c>
      <c r="G270" t="s">
        <v>28</v>
      </c>
      <c r="H270" t="s">
        <v>29</v>
      </c>
      <c r="I270" t="s">
        <v>30</v>
      </c>
      <c r="J270" t="s">
        <v>31</v>
      </c>
      <c r="K270" t="s">
        <v>704</v>
      </c>
      <c r="L270" t="s">
        <v>704</v>
      </c>
      <c r="N270" t="s">
        <v>59</v>
      </c>
      <c r="O270" t="s">
        <v>50</v>
      </c>
      <c r="P270">
        <v>2</v>
      </c>
      <c r="Q270" t="s">
        <v>35</v>
      </c>
      <c r="R270" t="s">
        <v>35</v>
      </c>
      <c r="S270" t="s">
        <v>36</v>
      </c>
      <c r="T270" t="s">
        <v>705</v>
      </c>
      <c r="U270" t="s">
        <v>38</v>
      </c>
      <c r="V270" t="s">
        <v>39</v>
      </c>
      <c r="W270">
        <v>129.9</v>
      </c>
      <c r="X270">
        <f t="shared" si="4"/>
        <v>259.8</v>
      </c>
      <c r="Y270" t="s">
        <v>40</v>
      </c>
      <c r="Z270" t="s">
        <v>41</v>
      </c>
      <c r="AA270" t="s">
        <v>35</v>
      </c>
    </row>
    <row r="271" spans="2:27" ht="60" customHeight="1" x14ac:dyDescent="0.25">
      <c r="B271" t="s">
        <v>710</v>
      </c>
      <c r="C271" t="s">
        <v>611</v>
      </c>
      <c r="D271" t="s">
        <v>711</v>
      </c>
      <c r="E271" t="s">
        <v>26</v>
      </c>
      <c r="F271" t="s">
        <v>27</v>
      </c>
      <c r="G271" t="s">
        <v>28</v>
      </c>
      <c r="H271" t="s">
        <v>29</v>
      </c>
      <c r="I271" t="s">
        <v>30</v>
      </c>
      <c r="J271" t="s">
        <v>31</v>
      </c>
      <c r="K271" t="s">
        <v>489</v>
      </c>
      <c r="L271" t="s">
        <v>489</v>
      </c>
      <c r="N271" t="s">
        <v>712</v>
      </c>
      <c r="O271" t="s">
        <v>34</v>
      </c>
      <c r="P271">
        <v>1</v>
      </c>
      <c r="Q271" t="s">
        <v>35</v>
      </c>
      <c r="R271" t="s">
        <v>35</v>
      </c>
      <c r="S271" t="s">
        <v>36</v>
      </c>
      <c r="T271" t="s">
        <v>491</v>
      </c>
      <c r="U271" t="s">
        <v>115</v>
      </c>
      <c r="V271" t="s">
        <v>39</v>
      </c>
      <c r="W271">
        <v>109.9</v>
      </c>
      <c r="X271">
        <f t="shared" si="4"/>
        <v>109.9</v>
      </c>
      <c r="Y271" t="s">
        <v>40</v>
      </c>
      <c r="Z271" t="s">
        <v>41</v>
      </c>
      <c r="AA271" t="s">
        <v>35</v>
      </c>
    </row>
    <row r="272" spans="2:27" ht="60" customHeight="1" x14ac:dyDescent="0.25">
      <c r="B272" t="s">
        <v>710</v>
      </c>
      <c r="C272" t="s">
        <v>611</v>
      </c>
      <c r="D272" t="s">
        <v>713</v>
      </c>
      <c r="E272" t="s">
        <v>26</v>
      </c>
      <c r="F272" t="s">
        <v>27</v>
      </c>
      <c r="G272" t="s">
        <v>28</v>
      </c>
      <c r="H272" t="s">
        <v>29</v>
      </c>
      <c r="I272" t="s">
        <v>30</v>
      </c>
      <c r="J272" t="s">
        <v>31</v>
      </c>
      <c r="K272" t="s">
        <v>489</v>
      </c>
      <c r="L272" t="s">
        <v>489</v>
      </c>
      <c r="N272" t="s">
        <v>712</v>
      </c>
      <c r="O272" t="s">
        <v>44</v>
      </c>
      <c r="P272">
        <v>2</v>
      </c>
      <c r="Q272" t="s">
        <v>35</v>
      </c>
      <c r="R272" t="s">
        <v>35</v>
      </c>
      <c r="S272" t="s">
        <v>36</v>
      </c>
      <c r="T272" t="s">
        <v>491</v>
      </c>
      <c r="U272" t="s">
        <v>115</v>
      </c>
      <c r="V272" t="s">
        <v>39</v>
      </c>
      <c r="W272">
        <v>109.9</v>
      </c>
      <c r="X272">
        <f t="shared" si="4"/>
        <v>219.8</v>
      </c>
      <c r="Y272" t="s">
        <v>40</v>
      </c>
      <c r="Z272" t="s">
        <v>41</v>
      </c>
      <c r="AA272" t="s">
        <v>35</v>
      </c>
    </row>
    <row r="273" spans="2:27" ht="60" customHeight="1" x14ac:dyDescent="0.25">
      <c r="B273" t="s">
        <v>710</v>
      </c>
      <c r="C273" t="s">
        <v>611</v>
      </c>
      <c r="D273" t="s">
        <v>714</v>
      </c>
      <c r="E273" t="s">
        <v>26</v>
      </c>
      <c r="F273" t="s">
        <v>27</v>
      </c>
      <c r="G273" t="s">
        <v>28</v>
      </c>
      <c r="H273" t="s">
        <v>29</v>
      </c>
      <c r="I273" t="s">
        <v>30</v>
      </c>
      <c r="J273" t="s">
        <v>31</v>
      </c>
      <c r="K273" t="s">
        <v>489</v>
      </c>
      <c r="L273" t="s">
        <v>489</v>
      </c>
      <c r="N273" t="s">
        <v>712</v>
      </c>
      <c r="O273" t="s">
        <v>47</v>
      </c>
      <c r="P273">
        <v>2</v>
      </c>
      <c r="Q273" t="s">
        <v>35</v>
      </c>
      <c r="R273" t="s">
        <v>35</v>
      </c>
      <c r="S273" t="s">
        <v>36</v>
      </c>
      <c r="T273" t="s">
        <v>491</v>
      </c>
      <c r="U273" t="s">
        <v>115</v>
      </c>
      <c r="V273" t="s">
        <v>39</v>
      </c>
      <c r="W273">
        <v>109.9</v>
      </c>
      <c r="X273">
        <f t="shared" si="4"/>
        <v>219.8</v>
      </c>
      <c r="Y273" t="s">
        <v>40</v>
      </c>
      <c r="Z273" t="s">
        <v>41</v>
      </c>
      <c r="AA273" t="s">
        <v>35</v>
      </c>
    </row>
    <row r="274" spans="2:27" ht="60" customHeight="1" x14ac:dyDescent="0.25">
      <c r="B274" t="s">
        <v>710</v>
      </c>
      <c r="C274" t="s">
        <v>611</v>
      </c>
      <c r="D274" t="s">
        <v>715</v>
      </c>
      <c r="E274" t="s">
        <v>26</v>
      </c>
      <c r="F274" t="s">
        <v>27</v>
      </c>
      <c r="G274" t="s">
        <v>28</v>
      </c>
      <c r="H274" t="s">
        <v>29</v>
      </c>
      <c r="I274" t="s">
        <v>30</v>
      </c>
      <c r="J274" t="s">
        <v>31</v>
      </c>
      <c r="K274" t="s">
        <v>489</v>
      </c>
      <c r="L274" t="s">
        <v>489</v>
      </c>
      <c r="N274" t="s">
        <v>712</v>
      </c>
      <c r="O274" t="s">
        <v>50</v>
      </c>
      <c r="P274">
        <v>2</v>
      </c>
      <c r="Q274" t="s">
        <v>35</v>
      </c>
      <c r="R274" t="s">
        <v>35</v>
      </c>
      <c r="S274" t="s">
        <v>36</v>
      </c>
      <c r="T274" t="s">
        <v>491</v>
      </c>
      <c r="U274" t="s">
        <v>115</v>
      </c>
      <c r="V274" t="s">
        <v>39</v>
      </c>
      <c r="W274">
        <v>109.9</v>
      </c>
      <c r="X274">
        <f t="shared" si="4"/>
        <v>219.8</v>
      </c>
      <c r="Y274" t="s">
        <v>40</v>
      </c>
      <c r="Z274" t="s">
        <v>41</v>
      </c>
      <c r="AA274" t="s">
        <v>35</v>
      </c>
    </row>
    <row r="275" spans="2:27" ht="60" customHeight="1" x14ac:dyDescent="0.25">
      <c r="B275" t="s">
        <v>710</v>
      </c>
      <c r="C275" t="s">
        <v>611</v>
      </c>
      <c r="D275" t="s">
        <v>716</v>
      </c>
      <c r="E275" t="s">
        <v>26</v>
      </c>
      <c r="F275" t="s">
        <v>27</v>
      </c>
      <c r="G275" t="s">
        <v>28</v>
      </c>
      <c r="H275" t="s">
        <v>29</v>
      </c>
      <c r="I275" t="s">
        <v>30</v>
      </c>
      <c r="J275" t="s">
        <v>31</v>
      </c>
      <c r="K275" t="s">
        <v>489</v>
      </c>
      <c r="L275" t="s">
        <v>489</v>
      </c>
      <c r="N275" t="s">
        <v>712</v>
      </c>
      <c r="O275" t="s">
        <v>53</v>
      </c>
      <c r="P275">
        <v>1</v>
      </c>
      <c r="Q275" t="s">
        <v>35</v>
      </c>
      <c r="R275" t="s">
        <v>35</v>
      </c>
      <c r="S275" t="s">
        <v>36</v>
      </c>
      <c r="T275" t="s">
        <v>491</v>
      </c>
      <c r="U275" t="s">
        <v>115</v>
      </c>
      <c r="V275" t="s">
        <v>39</v>
      </c>
      <c r="W275">
        <v>109.9</v>
      </c>
      <c r="X275">
        <f t="shared" si="4"/>
        <v>109.9</v>
      </c>
      <c r="Y275" t="s">
        <v>40</v>
      </c>
      <c r="Z275" t="s">
        <v>41</v>
      </c>
      <c r="AA275" t="s">
        <v>35</v>
      </c>
    </row>
    <row r="276" spans="2:27" ht="60" customHeight="1" x14ac:dyDescent="0.25">
      <c r="B276" t="s">
        <v>717</v>
      </c>
      <c r="C276" t="s">
        <v>611</v>
      </c>
      <c r="D276" t="s">
        <v>718</v>
      </c>
      <c r="E276" t="s">
        <v>26</v>
      </c>
      <c r="F276" t="s">
        <v>27</v>
      </c>
      <c r="G276" t="s">
        <v>28</v>
      </c>
      <c r="H276" t="s">
        <v>29</v>
      </c>
      <c r="I276" t="s">
        <v>30</v>
      </c>
      <c r="J276" t="s">
        <v>687</v>
      </c>
      <c r="K276" t="s">
        <v>719</v>
      </c>
      <c r="L276" t="s">
        <v>719</v>
      </c>
      <c r="N276" t="s">
        <v>231</v>
      </c>
      <c r="O276" t="s">
        <v>44</v>
      </c>
      <c r="P276">
        <v>2</v>
      </c>
      <c r="Q276" t="s">
        <v>35</v>
      </c>
      <c r="R276" t="s">
        <v>35</v>
      </c>
      <c r="S276" t="s">
        <v>36</v>
      </c>
      <c r="T276" t="s">
        <v>720</v>
      </c>
      <c r="U276" t="s">
        <v>38</v>
      </c>
      <c r="V276" t="s">
        <v>691</v>
      </c>
      <c r="W276">
        <v>168</v>
      </c>
      <c r="X276">
        <f t="shared" si="4"/>
        <v>336</v>
      </c>
      <c r="Y276" t="s">
        <v>40</v>
      </c>
      <c r="Z276" t="s">
        <v>394</v>
      </c>
      <c r="AA276" t="s">
        <v>35</v>
      </c>
    </row>
    <row r="277" spans="2:27" ht="60" customHeight="1" x14ac:dyDescent="0.25">
      <c r="B277" t="s">
        <v>717</v>
      </c>
      <c r="C277" t="s">
        <v>611</v>
      </c>
      <c r="D277" t="s">
        <v>721</v>
      </c>
      <c r="E277" t="s">
        <v>26</v>
      </c>
      <c r="F277" t="s">
        <v>27</v>
      </c>
      <c r="G277" t="s">
        <v>28</v>
      </c>
      <c r="H277" t="s">
        <v>29</v>
      </c>
      <c r="I277" t="s">
        <v>30</v>
      </c>
      <c r="J277" t="s">
        <v>687</v>
      </c>
      <c r="K277" t="s">
        <v>719</v>
      </c>
      <c r="L277" t="s">
        <v>719</v>
      </c>
      <c r="N277" t="s">
        <v>231</v>
      </c>
      <c r="O277" t="s">
        <v>47</v>
      </c>
      <c r="P277">
        <v>2</v>
      </c>
      <c r="Q277" t="s">
        <v>35</v>
      </c>
      <c r="R277" t="s">
        <v>35</v>
      </c>
      <c r="S277" t="s">
        <v>36</v>
      </c>
      <c r="T277" t="s">
        <v>720</v>
      </c>
      <c r="U277" t="s">
        <v>38</v>
      </c>
      <c r="V277" t="s">
        <v>691</v>
      </c>
      <c r="W277">
        <v>168</v>
      </c>
      <c r="X277">
        <f t="shared" si="4"/>
        <v>336</v>
      </c>
      <c r="Y277" t="s">
        <v>40</v>
      </c>
      <c r="Z277" t="s">
        <v>394</v>
      </c>
      <c r="AA277" t="s">
        <v>35</v>
      </c>
    </row>
    <row r="278" spans="2:27" ht="60" customHeight="1" x14ac:dyDescent="0.25">
      <c r="B278" t="s">
        <v>717</v>
      </c>
      <c r="C278" t="s">
        <v>611</v>
      </c>
      <c r="D278" t="s">
        <v>722</v>
      </c>
      <c r="E278" t="s">
        <v>26</v>
      </c>
      <c r="F278" t="s">
        <v>27</v>
      </c>
      <c r="G278" t="s">
        <v>28</v>
      </c>
      <c r="H278" t="s">
        <v>29</v>
      </c>
      <c r="I278" t="s">
        <v>30</v>
      </c>
      <c r="J278" t="s">
        <v>687</v>
      </c>
      <c r="K278" t="s">
        <v>719</v>
      </c>
      <c r="L278" t="s">
        <v>719</v>
      </c>
      <c r="N278" t="s">
        <v>231</v>
      </c>
      <c r="O278" t="s">
        <v>53</v>
      </c>
      <c r="P278">
        <v>1</v>
      </c>
      <c r="Q278" t="s">
        <v>35</v>
      </c>
      <c r="R278" t="s">
        <v>35</v>
      </c>
      <c r="S278" t="s">
        <v>36</v>
      </c>
      <c r="T278" t="s">
        <v>720</v>
      </c>
      <c r="U278" t="s">
        <v>38</v>
      </c>
      <c r="V278" t="s">
        <v>691</v>
      </c>
      <c r="W278">
        <v>168</v>
      </c>
      <c r="X278">
        <f t="shared" si="4"/>
        <v>168</v>
      </c>
      <c r="Y278" t="s">
        <v>40</v>
      </c>
      <c r="Z278" t="s">
        <v>394</v>
      </c>
      <c r="AA278" t="s">
        <v>35</v>
      </c>
    </row>
    <row r="279" spans="2:27" ht="60" customHeight="1" x14ac:dyDescent="0.25">
      <c r="B279" t="s">
        <v>717</v>
      </c>
      <c r="C279" t="s">
        <v>611</v>
      </c>
      <c r="D279" t="s">
        <v>723</v>
      </c>
      <c r="E279" t="s">
        <v>26</v>
      </c>
      <c r="F279" t="s">
        <v>27</v>
      </c>
      <c r="G279" t="s">
        <v>28</v>
      </c>
      <c r="H279" t="s">
        <v>29</v>
      </c>
      <c r="I279" t="s">
        <v>30</v>
      </c>
      <c r="J279" t="s">
        <v>687</v>
      </c>
      <c r="K279" t="s">
        <v>719</v>
      </c>
      <c r="L279" t="s">
        <v>719</v>
      </c>
      <c r="N279" t="s">
        <v>231</v>
      </c>
      <c r="O279" t="s">
        <v>50</v>
      </c>
      <c r="P279">
        <v>2</v>
      </c>
      <c r="Q279" t="s">
        <v>35</v>
      </c>
      <c r="R279" t="s">
        <v>35</v>
      </c>
      <c r="S279" t="s">
        <v>36</v>
      </c>
      <c r="T279" t="s">
        <v>720</v>
      </c>
      <c r="U279" t="s">
        <v>38</v>
      </c>
      <c r="V279" t="s">
        <v>691</v>
      </c>
      <c r="W279">
        <v>168</v>
      </c>
      <c r="X279">
        <f t="shared" si="4"/>
        <v>336</v>
      </c>
      <c r="Y279" t="s">
        <v>40</v>
      </c>
      <c r="Z279" t="s">
        <v>394</v>
      </c>
      <c r="AA279" t="s">
        <v>35</v>
      </c>
    </row>
    <row r="280" spans="2:27" ht="60" customHeight="1" x14ac:dyDescent="0.25">
      <c r="B280" t="s">
        <v>717</v>
      </c>
      <c r="C280" t="s">
        <v>611</v>
      </c>
      <c r="D280" t="s">
        <v>724</v>
      </c>
      <c r="E280" t="s">
        <v>26</v>
      </c>
      <c r="F280" t="s">
        <v>27</v>
      </c>
      <c r="G280" t="s">
        <v>28</v>
      </c>
      <c r="H280" t="s">
        <v>29</v>
      </c>
      <c r="I280" t="s">
        <v>30</v>
      </c>
      <c r="J280" t="s">
        <v>687</v>
      </c>
      <c r="K280" t="s">
        <v>719</v>
      </c>
      <c r="L280" t="s">
        <v>719</v>
      </c>
      <c r="N280" t="s">
        <v>231</v>
      </c>
      <c r="O280" t="s">
        <v>34</v>
      </c>
      <c r="P280">
        <v>1</v>
      </c>
      <c r="Q280" t="s">
        <v>35</v>
      </c>
      <c r="R280" t="s">
        <v>35</v>
      </c>
      <c r="S280" t="s">
        <v>36</v>
      </c>
      <c r="T280" t="s">
        <v>720</v>
      </c>
      <c r="U280" t="s">
        <v>38</v>
      </c>
      <c r="V280" t="s">
        <v>691</v>
      </c>
      <c r="W280">
        <v>168</v>
      </c>
      <c r="X280">
        <f t="shared" si="4"/>
        <v>168</v>
      </c>
      <c r="Y280" t="s">
        <v>40</v>
      </c>
      <c r="Z280" t="s">
        <v>394</v>
      </c>
      <c r="AA280" t="s">
        <v>35</v>
      </c>
    </row>
    <row r="281" spans="2:27" ht="60" customHeight="1" x14ac:dyDescent="0.25">
      <c r="B281" t="s">
        <v>725</v>
      </c>
      <c r="C281" t="s">
        <v>611</v>
      </c>
      <c r="D281" t="s">
        <v>726</v>
      </c>
      <c r="E281" t="s">
        <v>26</v>
      </c>
      <c r="F281" t="s">
        <v>27</v>
      </c>
      <c r="G281" t="s">
        <v>28</v>
      </c>
      <c r="H281" t="s">
        <v>56</v>
      </c>
      <c r="I281" t="s">
        <v>30</v>
      </c>
      <c r="J281" t="s">
        <v>727</v>
      </c>
      <c r="K281" t="s">
        <v>728</v>
      </c>
      <c r="L281" t="s">
        <v>728</v>
      </c>
      <c r="N281" t="s">
        <v>96</v>
      </c>
      <c r="O281" t="s">
        <v>463</v>
      </c>
      <c r="P281">
        <v>1</v>
      </c>
      <c r="Q281" t="s">
        <v>35</v>
      </c>
      <c r="R281" t="s">
        <v>35</v>
      </c>
      <c r="S281" t="s">
        <v>36</v>
      </c>
      <c r="T281" t="s">
        <v>729</v>
      </c>
      <c r="U281" t="s">
        <v>730</v>
      </c>
      <c r="V281" t="s">
        <v>731</v>
      </c>
      <c r="W281">
        <v>109.9</v>
      </c>
      <c r="X281">
        <f t="shared" si="4"/>
        <v>109.9</v>
      </c>
      <c r="Y281" t="s">
        <v>40</v>
      </c>
      <c r="Z281" t="s">
        <v>184</v>
      </c>
      <c r="AA281" t="s">
        <v>35</v>
      </c>
    </row>
    <row r="282" spans="2:27" ht="60" customHeight="1" x14ac:dyDescent="0.25">
      <c r="B282" t="s">
        <v>725</v>
      </c>
      <c r="C282" t="s">
        <v>611</v>
      </c>
      <c r="D282" t="s">
        <v>732</v>
      </c>
      <c r="E282" t="s">
        <v>26</v>
      </c>
      <c r="F282" t="s">
        <v>27</v>
      </c>
      <c r="G282" t="s">
        <v>28</v>
      </c>
      <c r="H282" t="s">
        <v>56</v>
      </c>
      <c r="I282" t="s">
        <v>30</v>
      </c>
      <c r="J282" t="s">
        <v>727</v>
      </c>
      <c r="K282" t="s">
        <v>728</v>
      </c>
      <c r="L282" t="s">
        <v>728</v>
      </c>
      <c r="N282" t="s">
        <v>96</v>
      </c>
      <c r="O282" t="s">
        <v>442</v>
      </c>
      <c r="P282">
        <v>2</v>
      </c>
      <c r="Q282" t="s">
        <v>35</v>
      </c>
      <c r="R282" t="s">
        <v>35</v>
      </c>
      <c r="S282" t="s">
        <v>36</v>
      </c>
      <c r="T282" t="s">
        <v>729</v>
      </c>
      <c r="U282" t="s">
        <v>730</v>
      </c>
      <c r="V282" t="s">
        <v>731</v>
      </c>
      <c r="W282">
        <v>109.9</v>
      </c>
      <c r="X282">
        <f t="shared" si="4"/>
        <v>219.8</v>
      </c>
      <c r="Y282" t="s">
        <v>40</v>
      </c>
      <c r="Z282" t="s">
        <v>184</v>
      </c>
      <c r="AA282" t="s">
        <v>35</v>
      </c>
    </row>
    <row r="283" spans="2:27" ht="60" customHeight="1" x14ac:dyDescent="0.25">
      <c r="B283" t="s">
        <v>725</v>
      </c>
      <c r="C283" t="s">
        <v>611</v>
      </c>
      <c r="D283" t="s">
        <v>733</v>
      </c>
      <c r="E283" t="s">
        <v>26</v>
      </c>
      <c r="F283" t="s">
        <v>27</v>
      </c>
      <c r="G283" t="s">
        <v>28</v>
      </c>
      <c r="H283" t="s">
        <v>56</v>
      </c>
      <c r="I283" t="s">
        <v>30</v>
      </c>
      <c r="J283" t="s">
        <v>727</v>
      </c>
      <c r="K283" t="s">
        <v>728</v>
      </c>
      <c r="L283" t="s">
        <v>728</v>
      </c>
      <c r="N283" t="s">
        <v>96</v>
      </c>
      <c r="O283" t="s">
        <v>448</v>
      </c>
      <c r="P283">
        <v>2</v>
      </c>
      <c r="Q283" t="s">
        <v>35</v>
      </c>
      <c r="R283" t="s">
        <v>35</v>
      </c>
      <c r="S283" t="s">
        <v>36</v>
      </c>
      <c r="T283" t="s">
        <v>729</v>
      </c>
      <c r="U283" t="s">
        <v>730</v>
      </c>
      <c r="V283" t="s">
        <v>731</v>
      </c>
      <c r="W283">
        <v>109.9</v>
      </c>
      <c r="X283">
        <f t="shared" si="4"/>
        <v>219.8</v>
      </c>
      <c r="Y283" t="s">
        <v>40</v>
      </c>
      <c r="Z283" t="s">
        <v>184</v>
      </c>
      <c r="AA283" t="s">
        <v>35</v>
      </c>
    </row>
    <row r="284" spans="2:27" ht="60" customHeight="1" x14ac:dyDescent="0.25">
      <c r="B284" t="s">
        <v>725</v>
      </c>
      <c r="C284" t="s">
        <v>611</v>
      </c>
      <c r="D284" t="s">
        <v>734</v>
      </c>
      <c r="E284" t="s">
        <v>26</v>
      </c>
      <c r="F284" t="s">
        <v>27</v>
      </c>
      <c r="G284" t="s">
        <v>28</v>
      </c>
      <c r="H284" t="s">
        <v>56</v>
      </c>
      <c r="I284" t="s">
        <v>30</v>
      </c>
      <c r="J284" t="s">
        <v>727</v>
      </c>
      <c r="K284" t="s">
        <v>728</v>
      </c>
      <c r="L284" t="s">
        <v>728</v>
      </c>
      <c r="N284" t="s">
        <v>96</v>
      </c>
      <c r="O284" t="s">
        <v>644</v>
      </c>
      <c r="P284">
        <v>2</v>
      </c>
      <c r="Q284" t="s">
        <v>35</v>
      </c>
      <c r="R284" t="s">
        <v>35</v>
      </c>
      <c r="S284" t="s">
        <v>36</v>
      </c>
      <c r="T284" t="s">
        <v>729</v>
      </c>
      <c r="U284" t="s">
        <v>730</v>
      </c>
      <c r="V284" t="s">
        <v>731</v>
      </c>
      <c r="W284">
        <v>109.9</v>
      </c>
      <c r="X284">
        <f t="shared" si="4"/>
        <v>219.8</v>
      </c>
      <c r="Y284" t="s">
        <v>40</v>
      </c>
      <c r="Z284" t="s">
        <v>184</v>
      </c>
      <c r="AA284" t="s">
        <v>35</v>
      </c>
    </row>
    <row r="285" spans="2:27" ht="60" customHeight="1" x14ac:dyDescent="0.25">
      <c r="B285" t="s">
        <v>725</v>
      </c>
      <c r="C285" t="s">
        <v>611</v>
      </c>
      <c r="D285" t="s">
        <v>735</v>
      </c>
      <c r="E285" t="s">
        <v>26</v>
      </c>
      <c r="F285" t="s">
        <v>27</v>
      </c>
      <c r="G285" t="s">
        <v>28</v>
      </c>
      <c r="H285" t="s">
        <v>56</v>
      </c>
      <c r="I285" t="s">
        <v>30</v>
      </c>
      <c r="J285" t="s">
        <v>727</v>
      </c>
      <c r="K285" t="s">
        <v>728</v>
      </c>
      <c r="L285" t="s">
        <v>728</v>
      </c>
      <c r="N285" t="s">
        <v>96</v>
      </c>
      <c r="O285" t="s">
        <v>452</v>
      </c>
      <c r="P285">
        <v>1</v>
      </c>
      <c r="Q285" t="s">
        <v>35</v>
      </c>
      <c r="R285" t="s">
        <v>35</v>
      </c>
      <c r="S285" t="s">
        <v>36</v>
      </c>
      <c r="T285" t="s">
        <v>729</v>
      </c>
      <c r="U285" t="s">
        <v>730</v>
      </c>
      <c r="V285" t="s">
        <v>731</v>
      </c>
      <c r="W285">
        <v>109.9</v>
      </c>
      <c r="X285">
        <f t="shared" si="4"/>
        <v>109.9</v>
      </c>
      <c r="Y285" t="s">
        <v>40</v>
      </c>
      <c r="Z285" t="s">
        <v>184</v>
      </c>
      <c r="AA285" t="s">
        <v>35</v>
      </c>
    </row>
    <row r="286" spans="2:27" ht="60" customHeight="1" x14ac:dyDescent="0.25">
      <c r="B286" t="s">
        <v>725</v>
      </c>
      <c r="C286" t="s">
        <v>611</v>
      </c>
      <c r="D286" t="s">
        <v>736</v>
      </c>
      <c r="E286" t="s">
        <v>26</v>
      </c>
      <c r="F286" t="s">
        <v>27</v>
      </c>
      <c r="G286" t="s">
        <v>28</v>
      </c>
      <c r="H286" t="s">
        <v>56</v>
      </c>
      <c r="I286" t="s">
        <v>30</v>
      </c>
      <c r="J286" t="s">
        <v>130</v>
      </c>
      <c r="K286" t="s">
        <v>737</v>
      </c>
      <c r="L286" t="s">
        <v>737</v>
      </c>
      <c r="N286" t="s">
        <v>96</v>
      </c>
      <c r="O286" t="s">
        <v>448</v>
      </c>
      <c r="P286">
        <v>1</v>
      </c>
      <c r="Q286" t="s">
        <v>35</v>
      </c>
      <c r="R286" t="s">
        <v>35</v>
      </c>
      <c r="S286" t="s">
        <v>36</v>
      </c>
      <c r="T286" t="s">
        <v>738</v>
      </c>
      <c r="U286" t="s">
        <v>163</v>
      </c>
      <c r="V286" t="s">
        <v>444</v>
      </c>
      <c r="W286">
        <v>129.9</v>
      </c>
      <c r="X286">
        <f t="shared" si="4"/>
        <v>129.9</v>
      </c>
      <c r="Y286" t="s">
        <v>40</v>
      </c>
      <c r="Z286" t="s">
        <v>445</v>
      </c>
      <c r="AA286" t="s">
        <v>446</v>
      </c>
    </row>
    <row r="287" spans="2:27" ht="60" customHeight="1" x14ac:dyDescent="0.25">
      <c r="B287" t="s">
        <v>725</v>
      </c>
      <c r="C287" t="s">
        <v>611</v>
      </c>
      <c r="D287" t="s">
        <v>739</v>
      </c>
      <c r="E287" t="s">
        <v>26</v>
      </c>
      <c r="F287" t="s">
        <v>27</v>
      </c>
      <c r="G287" t="s">
        <v>28</v>
      </c>
      <c r="H287" t="s">
        <v>56</v>
      </c>
      <c r="I287" t="s">
        <v>30</v>
      </c>
      <c r="J287" t="s">
        <v>130</v>
      </c>
      <c r="K287" t="s">
        <v>737</v>
      </c>
      <c r="L287" t="s">
        <v>737</v>
      </c>
      <c r="N287" t="s">
        <v>96</v>
      </c>
      <c r="O287" t="s">
        <v>644</v>
      </c>
      <c r="P287">
        <v>2</v>
      </c>
      <c r="Q287" t="s">
        <v>35</v>
      </c>
      <c r="R287" t="s">
        <v>35</v>
      </c>
      <c r="S287" t="s">
        <v>36</v>
      </c>
      <c r="T287" t="s">
        <v>738</v>
      </c>
      <c r="U287" t="s">
        <v>163</v>
      </c>
      <c r="V287" t="s">
        <v>444</v>
      </c>
      <c r="W287">
        <v>129.9</v>
      </c>
      <c r="X287">
        <f t="shared" si="4"/>
        <v>259.8</v>
      </c>
      <c r="Y287" t="s">
        <v>40</v>
      </c>
      <c r="Z287" t="s">
        <v>445</v>
      </c>
      <c r="AA287" t="s">
        <v>446</v>
      </c>
    </row>
    <row r="288" spans="2:27" ht="60" customHeight="1" x14ac:dyDescent="0.25">
      <c r="B288" t="s">
        <v>725</v>
      </c>
      <c r="C288" t="s">
        <v>611</v>
      </c>
      <c r="D288" t="s">
        <v>740</v>
      </c>
      <c r="E288" t="s">
        <v>26</v>
      </c>
      <c r="F288" t="s">
        <v>27</v>
      </c>
      <c r="G288" t="s">
        <v>28</v>
      </c>
      <c r="H288" t="s">
        <v>56</v>
      </c>
      <c r="I288" t="s">
        <v>30</v>
      </c>
      <c r="J288" t="s">
        <v>130</v>
      </c>
      <c r="K288" t="s">
        <v>737</v>
      </c>
      <c r="L288" t="s">
        <v>737</v>
      </c>
      <c r="N288" t="s">
        <v>96</v>
      </c>
      <c r="O288" t="s">
        <v>642</v>
      </c>
      <c r="P288">
        <v>3</v>
      </c>
      <c r="Q288" t="s">
        <v>35</v>
      </c>
      <c r="R288" t="s">
        <v>35</v>
      </c>
      <c r="S288" t="s">
        <v>36</v>
      </c>
      <c r="T288" t="s">
        <v>738</v>
      </c>
      <c r="U288" t="s">
        <v>163</v>
      </c>
      <c r="V288" t="s">
        <v>444</v>
      </c>
      <c r="W288">
        <v>129.9</v>
      </c>
      <c r="X288">
        <f t="shared" si="4"/>
        <v>389.70000000000005</v>
      </c>
      <c r="Y288" t="s">
        <v>40</v>
      </c>
      <c r="Z288" t="s">
        <v>445</v>
      </c>
      <c r="AA288" t="s">
        <v>446</v>
      </c>
    </row>
    <row r="289" spans="2:27" ht="60" customHeight="1" x14ac:dyDescent="0.25">
      <c r="B289" t="s">
        <v>725</v>
      </c>
      <c r="C289" t="s">
        <v>611</v>
      </c>
      <c r="D289" t="s">
        <v>741</v>
      </c>
      <c r="E289" t="s">
        <v>26</v>
      </c>
      <c r="F289" t="s">
        <v>27</v>
      </c>
      <c r="G289" t="s">
        <v>28</v>
      </c>
      <c r="H289" t="s">
        <v>56</v>
      </c>
      <c r="I289" t="s">
        <v>30</v>
      </c>
      <c r="J289" t="s">
        <v>130</v>
      </c>
      <c r="K289" t="s">
        <v>737</v>
      </c>
      <c r="L289" t="s">
        <v>737</v>
      </c>
      <c r="N289" t="s">
        <v>96</v>
      </c>
      <c r="O289" t="s">
        <v>450</v>
      </c>
      <c r="P289">
        <v>1</v>
      </c>
      <c r="Q289" t="s">
        <v>35</v>
      </c>
      <c r="R289" t="s">
        <v>35</v>
      </c>
      <c r="S289" t="s">
        <v>36</v>
      </c>
      <c r="T289" t="s">
        <v>738</v>
      </c>
      <c r="U289" t="s">
        <v>163</v>
      </c>
      <c r="V289" t="s">
        <v>444</v>
      </c>
      <c r="W289">
        <v>129.9</v>
      </c>
      <c r="X289">
        <f t="shared" si="4"/>
        <v>129.9</v>
      </c>
      <c r="Y289" t="s">
        <v>40</v>
      </c>
      <c r="Z289" t="s">
        <v>445</v>
      </c>
      <c r="AA289" t="s">
        <v>446</v>
      </c>
    </row>
    <row r="290" spans="2:27" ht="60" customHeight="1" x14ac:dyDescent="0.25">
      <c r="B290" t="s">
        <v>725</v>
      </c>
      <c r="C290" t="s">
        <v>611</v>
      </c>
      <c r="D290" t="s">
        <v>742</v>
      </c>
      <c r="E290" t="s">
        <v>26</v>
      </c>
      <c r="F290" t="s">
        <v>27</v>
      </c>
      <c r="G290" t="s">
        <v>28</v>
      </c>
      <c r="H290" t="s">
        <v>56</v>
      </c>
      <c r="I290" t="s">
        <v>30</v>
      </c>
      <c r="J290" t="s">
        <v>130</v>
      </c>
      <c r="K290" t="s">
        <v>737</v>
      </c>
      <c r="L290" t="s">
        <v>737</v>
      </c>
      <c r="N290" t="s">
        <v>96</v>
      </c>
      <c r="O290" t="s">
        <v>452</v>
      </c>
      <c r="P290">
        <v>1</v>
      </c>
      <c r="Q290" t="s">
        <v>35</v>
      </c>
      <c r="R290" t="s">
        <v>35</v>
      </c>
      <c r="S290" t="s">
        <v>36</v>
      </c>
      <c r="T290" t="s">
        <v>738</v>
      </c>
      <c r="U290" t="s">
        <v>163</v>
      </c>
      <c r="V290" t="s">
        <v>444</v>
      </c>
      <c r="W290">
        <v>129.9</v>
      </c>
      <c r="X290">
        <f t="shared" si="4"/>
        <v>129.9</v>
      </c>
      <c r="Y290" t="s">
        <v>40</v>
      </c>
      <c r="Z290" t="s">
        <v>445</v>
      </c>
      <c r="AA290" t="s">
        <v>446</v>
      </c>
    </row>
    <row r="291" spans="2:27" ht="60" customHeight="1" x14ac:dyDescent="0.25">
      <c r="B291" t="s">
        <v>725</v>
      </c>
      <c r="C291" t="s">
        <v>611</v>
      </c>
      <c r="D291" t="s">
        <v>743</v>
      </c>
      <c r="E291" t="s">
        <v>26</v>
      </c>
      <c r="F291" t="s">
        <v>27</v>
      </c>
      <c r="G291" t="s">
        <v>28</v>
      </c>
      <c r="H291" t="s">
        <v>56</v>
      </c>
      <c r="I291" t="s">
        <v>30</v>
      </c>
      <c r="J291" t="s">
        <v>727</v>
      </c>
      <c r="K291" t="s">
        <v>728</v>
      </c>
      <c r="L291" t="s">
        <v>728</v>
      </c>
      <c r="N291" t="s">
        <v>96</v>
      </c>
      <c r="O291" t="s">
        <v>450</v>
      </c>
      <c r="P291">
        <v>1</v>
      </c>
      <c r="Q291" t="s">
        <v>35</v>
      </c>
      <c r="R291" t="s">
        <v>35</v>
      </c>
      <c r="S291" t="s">
        <v>36</v>
      </c>
      <c r="T291" t="s">
        <v>729</v>
      </c>
      <c r="U291" t="s">
        <v>730</v>
      </c>
      <c r="V291" t="s">
        <v>731</v>
      </c>
      <c r="W291">
        <v>109.9</v>
      </c>
      <c r="X291">
        <f t="shared" si="4"/>
        <v>109.9</v>
      </c>
      <c r="Y291" t="s">
        <v>40</v>
      </c>
      <c r="Z291" t="s">
        <v>184</v>
      </c>
      <c r="AA291" t="s">
        <v>35</v>
      </c>
    </row>
    <row r="292" spans="2:27" ht="60" customHeight="1" x14ac:dyDescent="0.25">
      <c r="B292" t="s">
        <v>725</v>
      </c>
      <c r="C292" t="s">
        <v>611</v>
      </c>
      <c r="D292" t="s">
        <v>744</v>
      </c>
      <c r="E292" t="s">
        <v>26</v>
      </c>
      <c r="F292" t="s">
        <v>27</v>
      </c>
      <c r="G292" t="s">
        <v>28</v>
      </c>
      <c r="H292" t="s">
        <v>56</v>
      </c>
      <c r="I292" t="s">
        <v>30</v>
      </c>
      <c r="J292" t="s">
        <v>727</v>
      </c>
      <c r="K292" t="s">
        <v>728</v>
      </c>
      <c r="L292" t="s">
        <v>728</v>
      </c>
      <c r="N292" t="s">
        <v>96</v>
      </c>
      <c r="O292" t="s">
        <v>642</v>
      </c>
      <c r="P292">
        <v>3</v>
      </c>
      <c r="Q292" t="s">
        <v>35</v>
      </c>
      <c r="R292" t="s">
        <v>35</v>
      </c>
      <c r="S292" t="s">
        <v>36</v>
      </c>
      <c r="T292" t="s">
        <v>729</v>
      </c>
      <c r="U292" t="s">
        <v>730</v>
      </c>
      <c r="V292" t="s">
        <v>731</v>
      </c>
      <c r="W292">
        <v>109.9</v>
      </c>
      <c r="X292">
        <f t="shared" si="4"/>
        <v>329.70000000000005</v>
      </c>
      <c r="Y292" t="s">
        <v>40</v>
      </c>
      <c r="Z292" t="s">
        <v>184</v>
      </c>
      <c r="AA292" t="s">
        <v>35</v>
      </c>
    </row>
    <row r="293" spans="2:27" ht="60" customHeight="1" x14ac:dyDescent="0.25">
      <c r="B293" t="s">
        <v>745</v>
      </c>
      <c r="C293" t="s">
        <v>611</v>
      </c>
      <c r="D293" t="s">
        <v>746</v>
      </c>
      <c r="E293" t="s">
        <v>26</v>
      </c>
      <c r="F293" t="s">
        <v>27</v>
      </c>
      <c r="G293" t="s">
        <v>28</v>
      </c>
      <c r="H293" t="s">
        <v>56</v>
      </c>
      <c r="I293" t="s">
        <v>30</v>
      </c>
      <c r="J293" t="s">
        <v>454</v>
      </c>
      <c r="K293" t="s">
        <v>747</v>
      </c>
      <c r="L293" t="s">
        <v>747</v>
      </c>
      <c r="N293" t="s">
        <v>748</v>
      </c>
      <c r="O293" t="s">
        <v>67</v>
      </c>
      <c r="P293">
        <v>1</v>
      </c>
      <c r="Q293" t="s">
        <v>35</v>
      </c>
      <c r="R293" t="s">
        <v>35</v>
      </c>
      <c r="S293" t="s">
        <v>36</v>
      </c>
      <c r="T293" t="s">
        <v>749</v>
      </c>
      <c r="U293" t="s">
        <v>310</v>
      </c>
      <c r="V293" t="s">
        <v>164</v>
      </c>
      <c r="W293">
        <v>69.900000000000006</v>
      </c>
      <c r="X293">
        <f t="shared" si="4"/>
        <v>69.900000000000006</v>
      </c>
      <c r="Y293" t="s">
        <v>40</v>
      </c>
      <c r="Z293" t="s">
        <v>750</v>
      </c>
      <c r="AA293" t="s">
        <v>751</v>
      </c>
    </row>
    <row r="294" spans="2:27" ht="60" customHeight="1" x14ac:dyDescent="0.25">
      <c r="B294" t="s">
        <v>745</v>
      </c>
      <c r="C294" t="s">
        <v>611</v>
      </c>
      <c r="D294" t="s">
        <v>752</v>
      </c>
      <c r="E294" t="s">
        <v>26</v>
      </c>
      <c r="F294" t="s">
        <v>27</v>
      </c>
      <c r="G294" t="s">
        <v>28</v>
      </c>
      <c r="H294" t="s">
        <v>56</v>
      </c>
      <c r="I294" t="s">
        <v>30</v>
      </c>
      <c r="J294" t="s">
        <v>119</v>
      </c>
      <c r="K294" t="s">
        <v>753</v>
      </c>
      <c r="L294" t="s">
        <v>753</v>
      </c>
      <c r="N294" t="s">
        <v>748</v>
      </c>
      <c r="O294" t="s">
        <v>60</v>
      </c>
      <c r="P294">
        <v>2</v>
      </c>
      <c r="Q294" t="s">
        <v>35</v>
      </c>
      <c r="R294" t="s">
        <v>35</v>
      </c>
      <c r="S294" t="s">
        <v>36</v>
      </c>
      <c r="T294" t="s">
        <v>754</v>
      </c>
      <c r="U294" t="s">
        <v>310</v>
      </c>
      <c r="V294" t="s">
        <v>124</v>
      </c>
      <c r="W294">
        <v>54.9</v>
      </c>
      <c r="X294">
        <f t="shared" si="4"/>
        <v>109.8</v>
      </c>
      <c r="Y294" t="s">
        <v>40</v>
      </c>
      <c r="Z294" t="s">
        <v>750</v>
      </c>
      <c r="AA294" t="s">
        <v>751</v>
      </c>
    </row>
    <row r="295" spans="2:27" ht="60" customHeight="1" x14ac:dyDescent="0.25">
      <c r="B295" t="s">
        <v>745</v>
      </c>
      <c r="C295" t="s">
        <v>611</v>
      </c>
      <c r="D295" t="s">
        <v>755</v>
      </c>
      <c r="E295" t="s">
        <v>26</v>
      </c>
      <c r="F295" t="s">
        <v>27</v>
      </c>
      <c r="G295" t="s">
        <v>28</v>
      </c>
      <c r="H295" t="s">
        <v>56</v>
      </c>
      <c r="I295" t="s">
        <v>30</v>
      </c>
      <c r="J295" t="s">
        <v>119</v>
      </c>
      <c r="K295" t="s">
        <v>753</v>
      </c>
      <c r="L295" t="s">
        <v>753</v>
      </c>
      <c r="N295" t="s">
        <v>748</v>
      </c>
      <c r="O295" t="s">
        <v>73</v>
      </c>
      <c r="P295">
        <v>2</v>
      </c>
      <c r="Q295" t="s">
        <v>35</v>
      </c>
      <c r="R295" t="s">
        <v>35</v>
      </c>
      <c r="S295" t="s">
        <v>36</v>
      </c>
      <c r="T295" t="s">
        <v>754</v>
      </c>
      <c r="U295" t="s">
        <v>310</v>
      </c>
      <c r="V295" t="s">
        <v>124</v>
      </c>
      <c r="W295">
        <v>54.9</v>
      </c>
      <c r="X295">
        <f t="shared" si="4"/>
        <v>109.8</v>
      </c>
      <c r="Y295" t="s">
        <v>40</v>
      </c>
      <c r="Z295" t="s">
        <v>750</v>
      </c>
      <c r="AA295" t="s">
        <v>751</v>
      </c>
    </row>
    <row r="296" spans="2:27" ht="60" customHeight="1" x14ac:dyDescent="0.25">
      <c r="B296" t="s">
        <v>745</v>
      </c>
      <c r="C296" t="s">
        <v>611</v>
      </c>
      <c r="D296" t="s">
        <v>756</v>
      </c>
      <c r="E296" t="s">
        <v>26</v>
      </c>
      <c r="F296" t="s">
        <v>27</v>
      </c>
      <c r="G296" t="s">
        <v>28</v>
      </c>
      <c r="H296" t="s">
        <v>56</v>
      </c>
      <c r="I296" t="s">
        <v>30</v>
      </c>
      <c r="J296" t="s">
        <v>119</v>
      </c>
      <c r="K296" t="s">
        <v>753</v>
      </c>
      <c r="L296" t="s">
        <v>753</v>
      </c>
      <c r="N296" t="s">
        <v>748</v>
      </c>
      <c r="O296" t="s">
        <v>70</v>
      </c>
      <c r="P296">
        <v>2</v>
      </c>
      <c r="Q296" t="s">
        <v>35</v>
      </c>
      <c r="R296" t="s">
        <v>35</v>
      </c>
      <c r="S296" t="s">
        <v>36</v>
      </c>
      <c r="T296" t="s">
        <v>754</v>
      </c>
      <c r="U296" t="s">
        <v>310</v>
      </c>
      <c r="V296" t="s">
        <v>124</v>
      </c>
      <c r="W296">
        <v>54.9</v>
      </c>
      <c r="X296">
        <f t="shared" si="4"/>
        <v>109.8</v>
      </c>
      <c r="Y296" t="s">
        <v>40</v>
      </c>
      <c r="Z296" t="s">
        <v>750</v>
      </c>
      <c r="AA296" t="s">
        <v>751</v>
      </c>
    </row>
    <row r="297" spans="2:27" ht="60" customHeight="1" x14ac:dyDescent="0.25">
      <c r="B297" t="s">
        <v>745</v>
      </c>
      <c r="C297" t="s">
        <v>611</v>
      </c>
      <c r="D297" t="s">
        <v>757</v>
      </c>
      <c r="E297" t="s">
        <v>26</v>
      </c>
      <c r="F297" t="s">
        <v>27</v>
      </c>
      <c r="G297" t="s">
        <v>28</v>
      </c>
      <c r="H297" t="s">
        <v>56</v>
      </c>
      <c r="I297" t="s">
        <v>30</v>
      </c>
      <c r="J297" t="s">
        <v>119</v>
      </c>
      <c r="K297" t="s">
        <v>753</v>
      </c>
      <c r="L297" t="s">
        <v>753</v>
      </c>
      <c r="N297" t="s">
        <v>748</v>
      </c>
      <c r="O297" t="s">
        <v>67</v>
      </c>
      <c r="P297">
        <v>1</v>
      </c>
      <c r="Q297" t="s">
        <v>35</v>
      </c>
      <c r="R297" t="s">
        <v>35</v>
      </c>
      <c r="S297" t="s">
        <v>36</v>
      </c>
      <c r="T297" t="s">
        <v>754</v>
      </c>
      <c r="U297" t="s">
        <v>310</v>
      </c>
      <c r="V297" t="s">
        <v>124</v>
      </c>
      <c r="W297">
        <v>54.9</v>
      </c>
      <c r="X297">
        <f t="shared" si="4"/>
        <v>54.9</v>
      </c>
      <c r="Y297" t="s">
        <v>40</v>
      </c>
      <c r="Z297" t="s">
        <v>750</v>
      </c>
      <c r="AA297" t="s">
        <v>751</v>
      </c>
    </row>
    <row r="298" spans="2:27" ht="60" customHeight="1" x14ac:dyDescent="0.25">
      <c r="B298" t="s">
        <v>745</v>
      </c>
      <c r="C298" t="s">
        <v>611</v>
      </c>
      <c r="D298" t="s">
        <v>758</v>
      </c>
      <c r="E298" t="s">
        <v>26</v>
      </c>
      <c r="F298" t="s">
        <v>27</v>
      </c>
      <c r="G298" t="s">
        <v>28</v>
      </c>
      <c r="H298" t="s">
        <v>56</v>
      </c>
      <c r="I298" t="s">
        <v>30</v>
      </c>
      <c r="J298" t="s">
        <v>119</v>
      </c>
      <c r="K298" t="s">
        <v>753</v>
      </c>
      <c r="L298" t="s">
        <v>753</v>
      </c>
      <c r="N298" t="s">
        <v>748</v>
      </c>
      <c r="O298" t="s">
        <v>76</v>
      </c>
      <c r="P298">
        <v>1</v>
      </c>
      <c r="Q298" t="s">
        <v>35</v>
      </c>
      <c r="R298" t="s">
        <v>35</v>
      </c>
      <c r="S298" t="s">
        <v>36</v>
      </c>
      <c r="T298" t="s">
        <v>754</v>
      </c>
      <c r="U298" t="s">
        <v>310</v>
      </c>
      <c r="V298" t="s">
        <v>124</v>
      </c>
      <c r="W298">
        <v>54.9</v>
      </c>
      <c r="X298">
        <f t="shared" si="4"/>
        <v>54.9</v>
      </c>
      <c r="Y298" t="s">
        <v>40</v>
      </c>
      <c r="Z298" t="s">
        <v>750</v>
      </c>
      <c r="AA298" t="s">
        <v>751</v>
      </c>
    </row>
    <row r="299" spans="2:27" ht="60" customHeight="1" x14ac:dyDescent="0.25">
      <c r="B299" t="s">
        <v>745</v>
      </c>
      <c r="C299" t="s">
        <v>611</v>
      </c>
      <c r="D299" t="s">
        <v>759</v>
      </c>
      <c r="E299" t="s">
        <v>26</v>
      </c>
      <c r="F299" t="s">
        <v>27</v>
      </c>
      <c r="G299" t="s">
        <v>28</v>
      </c>
      <c r="H299" t="s">
        <v>56</v>
      </c>
      <c r="I299" t="s">
        <v>30</v>
      </c>
      <c r="J299" t="s">
        <v>454</v>
      </c>
      <c r="K299" t="s">
        <v>747</v>
      </c>
      <c r="L299" t="s">
        <v>747</v>
      </c>
      <c r="N299" t="s">
        <v>748</v>
      </c>
      <c r="O299" t="s">
        <v>60</v>
      </c>
      <c r="P299">
        <v>2</v>
      </c>
      <c r="Q299" t="s">
        <v>35</v>
      </c>
      <c r="R299" t="s">
        <v>35</v>
      </c>
      <c r="S299" t="s">
        <v>36</v>
      </c>
      <c r="T299" t="s">
        <v>749</v>
      </c>
      <c r="U299" t="s">
        <v>310</v>
      </c>
      <c r="V299" t="s">
        <v>164</v>
      </c>
      <c r="W299">
        <v>69.900000000000006</v>
      </c>
      <c r="X299">
        <f t="shared" si="4"/>
        <v>139.80000000000001</v>
      </c>
      <c r="Y299" t="s">
        <v>40</v>
      </c>
      <c r="Z299" t="s">
        <v>750</v>
      </c>
      <c r="AA299" t="s">
        <v>751</v>
      </c>
    </row>
    <row r="300" spans="2:27" ht="60" customHeight="1" x14ac:dyDescent="0.25">
      <c r="B300" t="s">
        <v>745</v>
      </c>
      <c r="C300" t="s">
        <v>611</v>
      </c>
      <c r="D300" t="s">
        <v>760</v>
      </c>
      <c r="E300" t="s">
        <v>26</v>
      </c>
      <c r="F300" t="s">
        <v>27</v>
      </c>
      <c r="G300" t="s">
        <v>28</v>
      </c>
      <c r="H300" t="s">
        <v>56</v>
      </c>
      <c r="I300" t="s">
        <v>30</v>
      </c>
      <c r="J300" t="s">
        <v>454</v>
      </c>
      <c r="K300" t="s">
        <v>747</v>
      </c>
      <c r="L300" t="s">
        <v>747</v>
      </c>
      <c r="N300" t="s">
        <v>748</v>
      </c>
      <c r="O300" t="s">
        <v>73</v>
      </c>
      <c r="P300">
        <v>2</v>
      </c>
      <c r="Q300" t="s">
        <v>35</v>
      </c>
      <c r="R300" t="s">
        <v>35</v>
      </c>
      <c r="S300" t="s">
        <v>36</v>
      </c>
      <c r="T300" t="s">
        <v>749</v>
      </c>
      <c r="U300" t="s">
        <v>310</v>
      </c>
      <c r="V300" t="s">
        <v>164</v>
      </c>
      <c r="W300">
        <v>69.900000000000006</v>
      </c>
      <c r="X300">
        <f t="shared" si="4"/>
        <v>139.80000000000001</v>
      </c>
      <c r="Y300" t="s">
        <v>40</v>
      </c>
      <c r="Z300" t="s">
        <v>750</v>
      </c>
      <c r="AA300" t="s">
        <v>751</v>
      </c>
    </row>
    <row r="301" spans="2:27" ht="60" customHeight="1" x14ac:dyDescent="0.25">
      <c r="B301" t="s">
        <v>745</v>
      </c>
      <c r="C301" t="s">
        <v>611</v>
      </c>
      <c r="D301" t="s">
        <v>761</v>
      </c>
      <c r="E301" t="s">
        <v>26</v>
      </c>
      <c r="F301" t="s">
        <v>27</v>
      </c>
      <c r="G301" t="s">
        <v>28</v>
      </c>
      <c r="H301" t="s">
        <v>56</v>
      </c>
      <c r="I301" t="s">
        <v>30</v>
      </c>
      <c r="J301" t="s">
        <v>454</v>
      </c>
      <c r="K301" t="s">
        <v>747</v>
      </c>
      <c r="L301" t="s">
        <v>747</v>
      </c>
      <c r="N301" t="s">
        <v>748</v>
      </c>
      <c r="O301" t="s">
        <v>70</v>
      </c>
      <c r="P301">
        <v>2</v>
      </c>
      <c r="Q301" t="s">
        <v>35</v>
      </c>
      <c r="R301" t="s">
        <v>35</v>
      </c>
      <c r="S301" t="s">
        <v>36</v>
      </c>
      <c r="T301" t="s">
        <v>749</v>
      </c>
      <c r="U301" t="s">
        <v>310</v>
      </c>
      <c r="V301" t="s">
        <v>164</v>
      </c>
      <c r="W301">
        <v>69.900000000000006</v>
      </c>
      <c r="X301">
        <f t="shared" si="4"/>
        <v>139.80000000000001</v>
      </c>
      <c r="Y301" t="s">
        <v>40</v>
      </c>
      <c r="Z301" t="s">
        <v>750</v>
      </c>
      <c r="AA301" t="s">
        <v>751</v>
      </c>
    </row>
    <row r="302" spans="2:27" ht="60" customHeight="1" x14ac:dyDescent="0.25">
      <c r="B302" t="s">
        <v>745</v>
      </c>
      <c r="C302" t="s">
        <v>611</v>
      </c>
      <c r="D302" t="s">
        <v>762</v>
      </c>
      <c r="E302" t="s">
        <v>26</v>
      </c>
      <c r="F302" t="s">
        <v>27</v>
      </c>
      <c r="G302" t="s">
        <v>28</v>
      </c>
      <c r="H302" t="s">
        <v>56</v>
      </c>
      <c r="I302" t="s">
        <v>30</v>
      </c>
      <c r="J302" t="s">
        <v>454</v>
      </c>
      <c r="K302" t="s">
        <v>747</v>
      </c>
      <c r="L302" t="s">
        <v>747</v>
      </c>
      <c r="N302" t="s">
        <v>748</v>
      </c>
      <c r="O302" t="s">
        <v>76</v>
      </c>
      <c r="P302">
        <v>1</v>
      </c>
      <c r="Q302" t="s">
        <v>35</v>
      </c>
      <c r="R302" t="s">
        <v>35</v>
      </c>
      <c r="S302" t="s">
        <v>36</v>
      </c>
      <c r="T302" t="s">
        <v>749</v>
      </c>
      <c r="U302" t="s">
        <v>310</v>
      </c>
      <c r="V302" t="s">
        <v>164</v>
      </c>
      <c r="W302">
        <v>69.900000000000006</v>
      </c>
      <c r="X302">
        <f t="shared" si="4"/>
        <v>69.900000000000006</v>
      </c>
      <c r="Y302" t="s">
        <v>40</v>
      </c>
      <c r="Z302" t="s">
        <v>750</v>
      </c>
      <c r="AA302" t="s">
        <v>751</v>
      </c>
    </row>
    <row r="303" spans="2:27" ht="60" customHeight="1" x14ac:dyDescent="0.25">
      <c r="B303" t="s">
        <v>763</v>
      </c>
      <c r="C303" t="s">
        <v>764</v>
      </c>
      <c r="D303" t="s">
        <v>765</v>
      </c>
      <c r="E303" t="s">
        <v>26</v>
      </c>
      <c r="F303" t="s">
        <v>27</v>
      </c>
      <c r="G303" t="s">
        <v>28</v>
      </c>
      <c r="H303" t="s">
        <v>56</v>
      </c>
      <c r="I303" t="s">
        <v>30</v>
      </c>
      <c r="J303" t="s">
        <v>130</v>
      </c>
      <c r="K303" t="s">
        <v>766</v>
      </c>
      <c r="L303" t="s">
        <v>766</v>
      </c>
      <c r="N303" t="s">
        <v>59</v>
      </c>
      <c r="O303" t="s">
        <v>70</v>
      </c>
      <c r="P303">
        <v>2</v>
      </c>
      <c r="Q303" t="s">
        <v>35</v>
      </c>
      <c r="R303" t="s">
        <v>35</v>
      </c>
      <c r="S303" t="s">
        <v>36</v>
      </c>
      <c r="T303" t="s">
        <v>767</v>
      </c>
      <c r="U303" t="s">
        <v>310</v>
      </c>
      <c r="V303" t="s">
        <v>594</v>
      </c>
      <c r="W303">
        <v>109.9</v>
      </c>
      <c r="X303">
        <f t="shared" si="4"/>
        <v>219.8</v>
      </c>
      <c r="Y303" t="s">
        <v>40</v>
      </c>
      <c r="Z303" t="s">
        <v>425</v>
      </c>
      <c r="AA303" t="s">
        <v>35</v>
      </c>
    </row>
    <row r="304" spans="2:27" ht="60" customHeight="1" x14ac:dyDescent="0.25">
      <c r="B304" t="s">
        <v>763</v>
      </c>
      <c r="C304" t="s">
        <v>764</v>
      </c>
      <c r="D304" t="s">
        <v>768</v>
      </c>
      <c r="E304" t="s">
        <v>26</v>
      </c>
      <c r="F304" t="s">
        <v>27</v>
      </c>
      <c r="G304" t="s">
        <v>28</v>
      </c>
      <c r="H304" t="s">
        <v>56</v>
      </c>
      <c r="I304" t="s">
        <v>30</v>
      </c>
      <c r="J304" t="s">
        <v>130</v>
      </c>
      <c r="K304" t="s">
        <v>766</v>
      </c>
      <c r="L304" t="s">
        <v>766</v>
      </c>
      <c r="N304" t="s">
        <v>59</v>
      </c>
      <c r="O304" t="s">
        <v>73</v>
      </c>
      <c r="P304">
        <v>2</v>
      </c>
      <c r="Q304" t="s">
        <v>35</v>
      </c>
      <c r="R304" t="s">
        <v>35</v>
      </c>
      <c r="S304" t="s">
        <v>36</v>
      </c>
      <c r="T304" t="s">
        <v>767</v>
      </c>
      <c r="U304" t="s">
        <v>310</v>
      </c>
      <c r="V304" t="s">
        <v>594</v>
      </c>
      <c r="W304">
        <v>109.9</v>
      </c>
      <c r="X304">
        <f t="shared" si="4"/>
        <v>219.8</v>
      </c>
      <c r="Y304" t="s">
        <v>40</v>
      </c>
      <c r="Z304" t="s">
        <v>425</v>
      </c>
      <c r="AA304" t="s">
        <v>35</v>
      </c>
    </row>
    <row r="305" spans="2:27" ht="60" customHeight="1" x14ac:dyDescent="0.25">
      <c r="B305" t="s">
        <v>763</v>
      </c>
      <c r="C305" t="s">
        <v>764</v>
      </c>
      <c r="D305" t="s">
        <v>769</v>
      </c>
      <c r="E305" t="s">
        <v>26</v>
      </c>
      <c r="F305" t="s">
        <v>27</v>
      </c>
      <c r="G305" t="s">
        <v>28</v>
      </c>
      <c r="H305" t="s">
        <v>56</v>
      </c>
      <c r="I305" t="s">
        <v>30</v>
      </c>
      <c r="J305" t="s">
        <v>130</v>
      </c>
      <c r="K305" t="s">
        <v>766</v>
      </c>
      <c r="L305" t="s">
        <v>766</v>
      </c>
      <c r="N305" t="s">
        <v>59</v>
      </c>
      <c r="O305" t="s">
        <v>67</v>
      </c>
      <c r="P305">
        <v>1</v>
      </c>
      <c r="Q305" t="s">
        <v>35</v>
      </c>
      <c r="R305" t="s">
        <v>35</v>
      </c>
      <c r="S305" t="s">
        <v>36</v>
      </c>
      <c r="T305" t="s">
        <v>767</v>
      </c>
      <c r="U305" t="s">
        <v>310</v>
      </c>
      <c r="V305" t="s">
        <v>594</v>
      </c>
      <c r="W305">
        <v>109.9</v>
      </c>
      <c r="X305">
        <f t="shared" si="4"/>
        <v>109.9</v>
      </c>
      <c r="Y305" t="s">
        <v>40</v>
      </c>
      <c r="Z305" t="s">
        <v>425</v>
      </c>
      <c r="AA305" t="s">
        <v>35</v>
      </c>
    </row>
    <row r="306" spans="2:27" ht="60" customHeight="1" x14ac:dyDescent="0.25">
      <c r="B306" t="s">
        <v>763</v>
      </c>
      <c r="C306" t="s">
        <v>764</v>
      </c>
      <c r="D306" t="s">
        <v>770</v>
      </c>
      <c r="E306" t="s">
        <v>26</v>
      </c>
      <c r="F306" t="s">
        <v>27</v>
      </c>
      <c r="G306" t="s">
        <v>28</v>
      </c>
      <c r="H306" t="s">
        <v>56</v>
      </c>
      <c r="I306" t="s">
        <v>30</v>
      </c>
      <c r="J306" t="s">
        <v>130</v>
      </c>
      <c r="K306" t="s">
        <v>766</v>
      </c>
      <c r="L306" t="s">
        <v>766</v>
      </c>
      <c r="N306" t="s">
        <v>59</v>
      </c>
      <c r="O306" t="s">
        <v>76</v>
      </c>
      <c r="P306">
        <v>1</v>
      </c>
      <c r="Q306" t="s">
        <v>35</v>
      </c>
      <c r="R306" t="s">
        <v>35</v>
      </c>
      <c r="S306" t="s">
        <v>36</v>
      </c>
      <c r="T306" t="s">
        <v>767</v>
      </c>
      <c r="U306" t="s">
        <v>310</v>
      </c>
      <c r="V306" t="s">
        <v>594</v>
      </c>
      <c r="W306">
        <v>109.9</v>
      </c>
      <c r="X306">
        <f t="shared" si="4"/>
        <v>109.9</v>
      </c>
      <c r="Y306" t="s">
        <v>40</v>
      </c>
      <c r="Z306" t="s">
        <v>425</v>
      </c>
      <c r="AA306" t="s">
        <v>35</v>
      </c>
    </row>
    <row r="307" spans="2:27" ht="60" customHeight="1" x14ac:dyDescent="0.25">
      <c r="B307" t="s">
        <v>763</v>
      </c>
      <c r="C307" t="s">
        <v>764</v>
      </c>
      <c r="D307" t="s">
        <v>771</v>
      </c>
      <c r="E307" t="s">
        <v>26</v>
      </c>
      <c r="F307" t="s">
        <v>27</v>
      </c>
      <c r="G307" t="s">
        <v>28</v>
      </c>
      <c r="H307" t="s">
        <v>56</v>
      </c>
      <c r="I307" t="s">
        <v>30</v>
      </c>
      <c r="J307" t="s">
        <v>130</v>
      </c>
      <c r="K307" t="s">
        <v>766</v>
      </c>
      <c r="L307" t="s">
        <v>766</v>
      </c>
      <c r="N307" t="s">
        <v>59</v>
      </c>
      <c r="O307" t="s">
        <v>60</v>
      </c>
      <c r="P307">
        <v>2</v>
      </c>
      <c r="Q307" t="s">
        <v>35</v>
      </c>
      <c r="R307" t="s">
        <v>35</v>
      </c>
      <c r="S307" t="s">
        <v>36</v>
      </c>
      <c r="T307" t="s">
        <v>767</v>
      </c>
      <c r="U307" t="s">
        <v>310</v>
      </c>
      <c r="V307" t="s">
        <v>594</v>
      </c>
      <c r="W307">
        <v>109.9</v>
      </c>
      <c r="X307">
        <f t="shared" si="4"/>
        <v>219.8</v>
      </c>
      <c r="Y307" t="s">
        <v>40</v>
      </c>
      <c r="Z307" t="s">
        <v>425</v>
      </c>
      <c r="AA307" t="s">
        <v>35</v>
      </c>
    </row>
    <row r="308" spans="2:27" ht="60" customHeight="1" x14ac:dyDescent="0.25">
      <c r="B308" t="s">
        <v>772</v>
      </c>
      <c r="C308" t="s">
        <v>764</v>
      </c>
      <c r="D308" t="s">
        <v>773</v>
      </c>
      <c r="E308" t="s">
        <v>26</v>
      </c>
      <c r="F308" t="s">
        <v>27</v>
      </c>
      <c r="G308" t="s">
        <v>28</v>
      </c>
      <c r="H308" t="s">
        <v>56</v>
      </c>
      <c r="I308" t="s">
        <v>30</v>
      </c>
      <c r="J308" t="s">
        <v>434</v>
      </c>
      <c r="K308" t="s">
        <v>774</v>
      </c>
      <c r="L308" t="s">
        <v>774</v>
      </c>
      <c r="N308" t="s">
        <v>592</v>
      </c>
      <c r="O308" t="s">
        <v>34</v>
      </c>
      <c r="P308">
        <v>1</v>
      </c>
      <c r="Q308" t="s">
        <v>35</v>
      </c>
      <c r="R308" t="s">
        <v>35</v>
      </c>
      <c r="S308" t="s">
        <v>36</v>
      </c>
      <c r="T308" t="s">
        <v>775</v>
      </c>
      <c r="U308" t="s">
        <v>38</v>
      </c>
      <c r="V308" t="s">
        <v>776</v>
      </c>
      <c r="W308">
        <v>329.9</v>
      </c>
      <c r="X308">
        <f t="shared" si="4"/>
        <v>329.9</v>
      </c>
      <c r="Y308" t="s">
        <v>40</v>
      </c>
      <c r="Z308" t="s">
        <v>777</v>
      </c>
      <c r="AA308" t="s">
        <v>35</v>
      </c>
    </row>
    <row r="309" spans="2:27" ht="60" customHeight="1" x14ac:dyDescent="0.25">
      <c r="B309" t="s">
        <v>772</v>
      </c>
      <c r="C309" t="s">
        <v>764</v>
      </c>
      <c r="D309" t="s">
        <v>778</v>
      </c>
      <c r="E309" t="s">
        <v>26</v>
      </c>
      <c r="F309" t="s">
        <v>27</v>
      </c>
      <c r="G309" t="s">
        <v>28</v>
      </c>
      <c r="H309" t="s">
        <v>56</v>
      </c>
      <c r="I309" t="s">
        <v>30</v>
      </c>
      <c r="J309" t="s">
        <v>434</v>
      </c>
      <c r="K309" t="s">
        <v>774</v>
      </c>
      <c r="L309" t="s">
        <v>774</v>
      </c>
      <c r="N309" t="s">
        <v>592</v>
      </c>
      <c r="O309" t="s">
        <v>47</v>
      </c>
      <c r="P309">
        <v>2</v>
      </c>
      <c r="Q309" t="s">
        <v>35</v>
      </c>
      <c r="R309" t="s">
        <v>35</v>
      </c>
      <c r="S309" t="s">
        <v>36</v>
      </c>
      <c r="T309" t="s">
        <v>775</v>
      </c>
      <c r="U309" t="s">
        <v>38</v>
      </c>
      <c r="V309" t="s">
        <v>776</v>
      </c>
      <c r="W309">
        <v>329.9</v>
      </c>
      <c r="X309">
        <f t="shared" si="4"/>
        <v>659.8</v>
      </c>
      <c r="Y309" t="s">
        <v>40</v>
      </c>
      <c r="Z309" t="s">
        <v>777</v>
      </c>
      <c r="AA309" t="s">
        <v>35</v>
      </c>
    </row>
    <row r="310" spans="2:27" ht="60" customHeight="1" x14ac:dyDescent="0.25">
      <c r="B310" t="s">
        <v>772</v>
      </c>
      <c r="C310" t="s">
        <v>764</v>
      </c>
      <c r="D310" t="s">
        <v>779</v>
      </c>
      <c r="E310" t="s">
        <v>26</v>
      </c>
      <c r="F310" t="s">
        <v>27</v>
      </c>
      <c r="G310" t="s">
        <v>28</v>
      </c>
      <c r="H310" t="s">
        <v>56</v>
      </c>
      <c r="I310" t="s">
        <v>30</v>
      </c>
      <c r="J310" t="s">
        <v>434</v>
      </c>
      <c r="K310" t="s">
        <v>774</v>
      </c>
      <c r="L310" t="s">
        <v>774</v>
      </c>
      <c r="N310" t="s">
        <v>592</v>
      </c>
      <c r="O310" t="s">
        <v>780</v>
      </c>
      <c r="P310">
        <v>1</v>
      </c>
      <c r="Q310" t="s">
        <v>35</v>
      </c>
      <c r="R310" t="s">
        <v>35</v>
      </c>
      <c r="S310" t="s">
        <v>36</v>
      </c>
      <c r="T310" t="s">
        <v>775</v>
      </c>
      <c r="U310" t="s">
        <v>38</v>
      </c>
      <c r="V310" t="s">
        <v>776</v>
      </c>
      <c r="W310">
        <v>329.9</v>
      </c>
      <c r="X310">
        <f t="shared" si="4"/>
        <v>329.9</v>
      </c>
      <c r="Y310" t="s">
        <v>40</v>
      </c>
      <c r="Z310" t="s">
        <v>777</v>
      </c>
      <c r="AA310" t="s">
        <v>35</v>
      </c>
    </row>
    <row r="311" spans="2:27" ht="60" customHeight="1" x14ac:dyDescent="0.25">
      <c r="B311" t="s">
        <v>772</v>
      </c>
      <c r="C311" t="s">
        <v>764</v>
      </c>
      <c r="D311" t="s">
        <v>781</v>
      </c>
      <c r="E311" t="s">
        <v>26</v>
      </c>
      <c r="F311" t="s">
        <v>27</v>
      </c>
      <c r="G311" t="s">
        <v>28</v>
      </c>
      <c r="H311" t="s">
        <v>56</v>
      </c>
      <c r="I311" t="s">
        <v>30</v>
      </c>
      <c r="J311" t="s">
        <v>434</v>
      </c>
      <c r="K311" t="s">
        <v>774</v>
      </c>
      <c r="L311" t="s">
        <v>774</v>
      </c>
      <c r="N311" t="s">
        <v>592</v>
      </c>
      <c r="O311" t="s">
        <v>782</v>
      </c>
      <c r="P311">
        <v>2</v>
      </c>
      <c r="Q311" t="s">
        <v>35</v>
      </c>
      <c r="R311" t="s">
        <v>35</v>
      </c>
      <c r="S311" t="s">
        <v>36</v>
      </c>
      <c r="T311" t="s">
        <v>775</v>
      </c>
      <c r="U311" t="s">
        <v>38</v>
      </c>
      <c r="V311" t="s">
        <v>776</v>
      </c>
      <c r="W311">
        <v>329.9</v>
      </c>
      <c r="X311">
        <f t="shared" si="4"/>
        <v>659.8</v>
      </c>
      <c r="Y311" t="s">
        <v>40</v>
      </c>
      <c r="Z311" t="s">
        <v>777</v>
      </c>
      <c r="AA311" t="s">
        <v>35</v>
      </c>
    </row>
    <row r="312" spans="2:27" ht="60" customHeight="1" x14ac:dyDescent="0.25">
      <c r="B312" t="s">
        <v>772</v>
      </c>
      <c r="C312" t="s">
        <v>764</v>
      </c>
      <c r="D312" t="s">
        <v>783</v>
      </c>
      <c r="E312" t="s">
        <v>26</v>
      </c>
      <c r="F312" t="s">
        <v>27</v>
      </c>
      <c r="G312" t="s">
        <v>28</v>
      </c>
      <c r="H312" t="s">
        <v>56</v>
      </c>
      <c r="I312" t="s">
        <v>30</v>
      </c>
      <c r="J312" t="s">
        <v>434</v>
      </c>
      <c r="K312" t="s">
        <v>774</v>
      </c>
      <c r="L312" t="s">
        <v>774</v>
      </c>
      <c r="N312" t="s">
        <v>592</v>
      </c>
      <c r="O312" t="s">
        <v>53</v>
      </c>
      <c r="P312">
        <v>2</v>
      </c>
      <c r="Q312" t="s">
        <v>35</v>
      </c>
      <c r="R312" t="s">
        <v>35</v>
      </c>
      <c r="S312" t="s">
        <v>36</v>
      </c>
      <c r="T312" t="s">
        <v>775</v>
      </c>
      <c r="U312" t="s">
        <v>38</v>
      </c>
      <c r="V312" t="s">
        <v>776</v>
      </c>
      <c r="W312">
        <v>329.9</v>
      </c>
      <c r="X312">
        <f t="shared" si="4"/>
        <v>659.8</v>
      </c>
      <c r="Y312" t="s">
        <v>40</v>
      </c>
      <c r="Z312" t="s">
        <v>777</v>
      </c>
      <c r="AA312" t="s">
        <v>35</v>
      </c>
    </row>
    <row r="313" spans="2:27" ht="60" customHeight="1" x14ac:dyDescent="0.25">
      <c r="B313" t="s">
        <v>784</v>
      </c>
      <c r="C313" t="s">
        <v>764</v>
      </c>
      <c r="D313" t="s">
        <v>785</v>
      </c>
      <c r="E313" t="s">
        <v>26</v>
      </c>
      <c r="F313" t="s">
        <v>27</v>
      </c>
      <c r="G313" t="s">
        <v>28</v>
      </c>
      <c r="H313" t="s">
        <v>56</v>
      </c>
      <c r="I313" t="s">
        <v>30</v>
      </c>
      <c r="J313" t="s">
        <v>111</v>
      </c>
      <c r="K313" t="s">
        <v>786</v>
      </c>
      <c r="L313" t="s">
        <v>786</v>
      </c>
      <c r="N313" t="s">
        <v>592</v>
      </c>
      <c r="O313" t="s">
        <v>53</v>
      </c>
      <c r="P313">
        <v>2</v>
      </c>
      <c r="Q313" t="s">
        <v>35</v>
      </c>
      <c r="R313" t="s">
        <v>35</v>
      </c>
      <c r="S313" t="s">
        <v>36</v>
      </c>
      <c r="T313" t="s">
        <v>787</v>
      </c>
      <c r="U313" t="s">
        <v>38</v>
      </c>
      <c r="V313" t="s">
        <v>788</v>
      </c>
      <c r="W313">
        <v>149.9</v>
      </c>
      <c r="X313">
        <f t="shared" si="4"/>
        <v>299.8</v>
      </c>
      <c r="Y313" t="s">
        <v>40</v>
      </c>
      <c r="Z313" t="s">
        <v>212</v>
      </c>
      <c r="AA313" t="s">
        <v>35</v>
      </c>
    </row>
    <row r="314" spans="2:27" ht="60" customHeight="1" x14ac:dyDescent="0.25">
      <c r="B314" t="s">
        <v>784</v>
      </c>
      <c r="C314" t="s">
        <v>764</v>
      </c>
      <c r="D314" t="s">
        <v>789</v>
      </c>
      <c r="E314" t="s">
        <v>26</v>
      </c>
      <c r="F314" t="s">
        <v>27</v>
      </c>
      <c r="G314" t="s">
        <v>28</v>
      </c>
      <c r="H314" t="s">
        <v>56</v>
      </c>
      <c r="I314" t="s">
        <v>30</v>
      </c>
      <c r="J314" t="s">
        <v>111</v>
      </c>
      <c r="K314" t="s">
        <v>786</v>
      </c>
      <c r="L314" t="s">
        <v>786</v>
      </c>
      <c r="N314" t="s">
        <v>592</v>
      </c>
      <c r="O314" t="s">
        <v>782</v>
      </c>
      <c r="P314">
        <v>2</v>
      </c>
      <c r="Q314" t="s">
        <v>35</v>
      </c>
      <c r="R314" t="s">
        <v>35</v>
      </c>
      <c r="S314" t="s">
        <v>36</v>
      </c>
      <c r="T314" t="s">
        <v>787</v>
      </c>
      <c r="U314" t="s">
        <v>38</v>
      </c>
      <c r="V314" t="s">
        <v>788</v>
      </c>
      <c r="W314">
        <v>149.9</v>
      </c>
      <c r="X314">
        <f t="shared" si="4"/>
        <v>299.8</v>
      </c>
      <c r="Y314" t="s">
        <v>40</v>
      </c>
      <c r="Z314" t="s">
        <v>212</v>
      </c>
      <c r="AA314" t="s">
        <v>35</v>
      </c>
    </row>
    <row r="315" spans="2:27" ht="60" customHeight="1" x14ac:dyDescent="0.25">
      <c r="B315" t="s">
        <v>784</v>
      </c>
      <c r="C315" t="s">
        <v>764</v>
      </c>
      <c r="D315" t="s">
        <v>790</v>
      </c>
      <c r="E315" t="s">
        <v>26</v>
      </c>
      <c r="F315" t="s">
        <v>27</v>
      </c>
      <c r="G315" t="s">
        <v>28</v>
      </c>
      <c r="H315" t="s">
        <v>56</v>
      </c>
      <c r="I315" t="s">
        <v>30</v>
      </c>
      <c r="J315" t="s">
        <v>111</v>
      </c>
      <c r="K315" t="s">
        <v>786</v>
      </c>
      <c r="L315" t="s">
        <v>786</v>
      </c>
      <c r="N315" t="s">
        <v>592</v>
      </c>
      <c r="O315" t="s">
        <v>780</v>
      </c>
      <c r="P315">
        <v>1</v>
      </c>
      <c r="Q315" t="s">
        <v>35</v>
      </c>
      <c r="R315" t="s">
        <v>35</v>
      </c>
      <c r="S315" t="s">
        <v>36</v>
      </c>
      <c r="T315" t="s">
        <v>787</v>
      </c>
      <c r="U315" t="s">
        <v>38</v>
      </c>
      <c r="V315" t="s">
        <v>788</v>
      </c>
      <c r="W315">
        <v>149.9</v>
      </c>
      <c r="X315">
        <f t="shared" si="4"/>
        <v>149.9</v>
      </c>
      <c r="Y315" t="s">
        <v>40</v>
      </c>
      <c r="Z315" t="s">
        <v>212</v>
      </c>
      <c r="AA315" t="s">
        <v>35</v>
      </c>
    </row>
    <row r="316" spans="2:27" ht="60" customHeight="1" x14ac:dyDescent="0.25">
      <c r="B316" t="s">
        <v>784</v>
      </c>
      <c r="C316" t="s">
        <v>764</v>
      </c>
      <c r="D316" t="s">
        <v>791</v>
      </c>
      <c r="E316" t="s">
        <v>26</v>
      </c>
      <c r="F316" t="s">
        <v>27</v>
      </c>
      <c r="G316" t="s">
        <v>28</v>
      </c>
      <c r="H316" t="s">
        <v>56</v>
      </c>
      <c r="I316" t="s">
        <v>30</v>
      </c>
      <c r="J316" t="s">
        <v>792</v>
      </c>
      <c r="K316" t="s">
        <v>793</v>
      </c>
      <c r="L316" t="s">
        <v>793</v>
      </c>
      <c r="N316" t="s">
        <v>794</v>
      </c>
      <c r="O316" t="s">
        <v>782</v>
      </c>
      <c r="P316">
        <v>2</v>
      </c>
      <c r="Q316" t="s">
        <v>35</v>
      </c>
      <c r="R316" t="s">
        <v>35</v>
      </c>
      <c r="S316" t="s">
        <v>36</v>
      </c>
      <c r="T316" t="s">
        <v>795</v>
      </c>
      <c r="U316" t="s">
        <v>38</v>
      </c>
      <c r="V316" t="s">
        <v>796</v>
      </c>
      <c r="W316">
        <v>279.89999999999998</v>
      </c>
      <c r="X316">
        <f t="shared" si="4"/>
        <v>559.79999999999995</v>
      </c>
      <c r="Y316" t="s">
        <v>40</v>
      </c>
      <c r="Z316" t="s">
        <v>212</v>
      </c>
      <c r="AA316" t="s">
        <v>35</v>
      </c>
    </row>
    <row r="317" spans="2:27" ht="60" customHeight="1" x14ac:dyDescent="0.25">
      <c r="B317" t="s">
        <v>784</v>
      </c>
      <c r="C317" t="s">
        <v>764</v>
      </c>
      <c r="D317" t="s">
        <v>797</v>
      </c>
      <c r="E317" t="s">
        <v>26</v>
      </c>
      <c r="F317" t="s">
        <v>27</v>
      </c>
      <c r="G317" t="s">
        <v>28</v>
      </c>
      <c r="H317" t="s">
        <v>56</v>
      </c>
      <c r="I317" t="s">
        <v>30</v>
      </c>
      <c r="J317" t="s">
        <v>792</v>
      </c>
      <c r="K317" t="s">
        <v>793</v>
      </c>
      <c r="L317" t="s">
        <v>793</v>
      </c>
      <c r="N317" t="s">
        <v>794</v>
      </c>
      <c r="O317" t="s">
        <v>47</v>
      </c>
      <c r="P317">
        <v>2</v>
      </c>
      <c r="Q317" t="s">
        <v>35</v>
      </c>
      <c r="R317" t="s">
        <v>35</v>
      </c>
      <c r="S317" t="s">
        <v>36</v>
      </c>
      <c r="T317" t="s">
        <v>795</v>
      </c>
      <c r="U317" t="s">
        <v>38</v>
      </c>
      <c r="V317" t="s">
        <v>796</v>
      </c>
      <c r="W317">
        <v>279.89999999999998</v>
      </c>
      <c r="X317">
        <f t="shared" si="4"/>
        <v>559.79999999999995</v>
      </c>
      <c r="Y317" t="s">
        <v>40</v>
      </c>
      <c r="Z317" t="s">
        <v>212</v>
      </c>
      <c r="AA317" t="s">
        <v>35</v>
      </c>
    </row>
    <row r="318" spans="2:27" ht="60" customHeight="1" x14ac:dyDescent="0.25">
      <c r="B318" t="s">
        <v>784</v>
      </c>
      <c r="C318" t="s">
        <v>764</v>
      </c>
      <c r="D318" t="s">
        <v>798</v>
      </c>
      <c r="E318" t="s">
        <v>26</v>
      </c>
      <c r="F318" t="s">
        <v>27</v>
      </c>
      <c r="G318" t="s">
        <v>28</v>
      </c>
      <c r="H318" t="s">
        <v>56</v>
      </c>
      <c r="I318" t="s">
        <v>30</v>
      </c>
      <c r="J318" t="s">
        <v>792</v>
      </c>
      <c r="K318" t="s">
        <v>793</v>
      </c>
      <c r="L318" t="s">
        <v>793</v>
      </c>
      <c r="N318" t="s">
        <v>794</v>
      </c>
      <c r="O318" t="s">
        <v>53</v>
      </c>
      <c r="P318">
        <v>2</v>
      </c>
      <c r="Q318" t="s">
        <v>35</v>
      </c>
      <c r="R318" t="s">
        <v>35</v>
      </c>
      <c r="S318" t="s">
        <v>36</v>
      </c>
      <c r="T318" t="s">
        <v>795</v>
      </c>
      <c r="U318" t="s">
        <v>38</v>
      </c>
      <c r="V318" t="s">
        <v>796</v>
      </c>
      <c r="W318">
        <v>279.89999999999998</v>
      </c>
      <c r="X318">
        <f t="shared" si="4"/>
        <v>559.79999999999995</v>
      </c>
      <c r="Y318" t="s">
        <v>40</v>
      </c>
      <c r="Z318" t="s">
        <v>212</v>
      </c>
      <c r="AA318" t="s">
        <v>35</v>
      </c>
    </row>
    <row r="319" spans="2:27" ht="60" customHeight="1" x14ac:dyDescent="0.25">
      <c r="B319" t="s">
        <v>784</v>
      </c>
      <c r="C319" t="s">
        <v>764</v>
      </c>
      <c r="D319" t="s">
        <v>799</v>
      </c>
      <c r="E319" t="s">
        <v>26</v>
      </c>
      <c r="F319" t="s">
        <v>27</v>
      </c>
      <c r="G319" t="s">
        <v>28</v>
      </c>
      <c r="H319" t="s">
        <v>56</v>
      </c>
      <c r="I319" t="s">
        <v>30</v>
      </c>
      <c r="J319" t="s">
        <v>792</v>
      </c>
      <c r="K319" t="s">
        <v>793</v>
      </c>
      <c r="L319" t="s">
        <v>793</v>
      </c>
      <c r="N319" t="s">
        <v>794</v>
      </c>
      <c r="O319" t="s">
        <v>780</v>
      </c>
      <c r="P319">
        <v>1</v>
      </c>
      <c r="Q319" t="s">
        <v>35</v>
      </c>
      <c r="R319" t="s">
        <v>35</v>
      </c>
      <c r="S319" t="s">
        <v>36</v>
      </c>
      <c r="T319" t="s">
        <v>795</v>
      </c>
      <c r="U319" t="s">
        <v>38</v>
      </c>
      <c r="V319" t="s">
        <v>796</v>
      </c>
      <c r="W319">
        <v>279.89999999999998</v>
      </c>
      <c r="X319">
        <f t="shared" si="4"/>
        <v>279.89999999999998</v>
      </c>
      <c r="Y319" t="s">
        <v>40</v>
      </c>
      <c r="Z319" t="s">
        <v>212</v>
      </c>
      <c r="AA319" t="s">
        <v>35</v>
      </c>
    </row>
    <row r="320" spans="2:27" ht="60" customHeight="1" x14ac:dyDescent="0.25">
      <c r="B320" t="s">
        <v>784</v>
      </c>
      <c r="C320" t="s">
        <v>764</v>
      </c>
      <c r="D320" t="s">
        <v>800</v>
      </c>
      <c r="E320" t="s">
        <v>26</v>
      </c>
      <c r="F320" t="s">
        <v>27</v>
      </c>
      <c r="G320" t="s">
        <v>28</v>
      </c>
      <c r="H320" t="s">
        <v>56</v>
      </c>
      <c r="I320" t="s">
        <v>30</v>
      </c>
      <c r="J320" t="s">
        <v>792</v>
      </c>
      <c r="K320" t="s">
        <v>793</v>
      </c>
      <c r="L320" t="s">
        <v>793</v>
      </c>
      <c r="N320" t="s">
        <v>794</v>
      </c>
      <c r="O320" t="s">
        <v>34</v>
      </c>
      <c r="P320">
        <v>1</v>
      </c>
      <c r="Q320" t="s">
        <v>35</v>
      </c>
      <c r="R320" t="s">
        <v>35</v>
      </c>
      <c r="S320" t="s">
        <v>36</v>
      </c>
      <c r="T320" t="s">
        <v>795</v>
      </c>
      <c r="U320" t="s">
        <v>38</v>
      </c>
      <c r="V320" t="s">
        <v>796</v>
      </c>
      <c r="W320">
        <v>279.89999999999998</v>
      </c>
      <c r="X320">
        <f t="shared" si="4"/>
        <v>279.89999999999998</v>
      </c>
      <c r="Y320" t="s">
        <v>40</v>
      </c>
      <c r="Z320" t="s">
        <v>212</v>
      </c>
      <c r="AA320" t="s">
        <v>35</v>
      </c>
    </row>
    <row r="321" spans="2:27" ht="60" customHeight="1" x14ac:dyDescent="0.25">
      <c r="B321" t="s">
        <v>784</v>
      </c>
      <c r="C321" t="s">
        <v>764</v>
      </c>
      <c r="D321" t="s">
        <v>801</v>
      </c>
      <c r="E321" t="s">
        <v>26</v>
      </c>
      <c r="F321" t="s">
        <v>27</v>
      </c>
      <c r="G321" t="s">
        <v>28</v>
      </c>
      <c r="H321" t="s">
        <v>56</v>
      </c>
      <c r="I321" t="s">
        <v>30</v>
      </c>
      <c r="J321" t="s">
        <v>111</v>
      </c>
      <c r="K321" t="s">
        <v>786</v>
      </c>
      <c r="L321" t="s">
        <v>786</v>
      </c>
      <c r="N321" t="s">
        <v>592</v>
      </c>
      <c r="O321" t="s">
        <v>47</v>
      </c>
      <c r="P321">
        <v>2</v>
      </c>
      <c r="Q321" t="s">
        <v>35</v>
      </c>
      <c r="R321" t="s">
        <v>35</v>
      </c>
      <c r="S321" t="s">
        <v>36</v>
      </c>
      <c r="T321" t="s">
        <v>787</v>
      </c>
      <c r="U321" t="s">
        <v>38</v>
      </c>
      <c r="V321" t="s">
        <v>788</v>
      </c>
      <c r="W321">
        <v>149.9</v>
      </c>
      <c r="X321">
        <f t="shared" si="4"/>
        <v>299.8</v>
      </c>
      <c r="Y321" t="s">
        <v>40</v>
      </c>
      <c r="Z321" t="s">
        <v>212</v>
      </c>
      <c r="AA321" t="s">
        <v>35</v>
      </c>
    </row>
    <row r="322" spans="2:27" ht="60" customHeight="1" x14ac:dyDescent="0.25">
      <c r="B322" t="s">
        <v>784</v>
      </c>
      <c r="C322" t="s">
        <v>764</v>
      </c>
      <c r="D322" t="s">
        <v>802</v>
      </c>
      <c r="E322" t="s">
        <v>26</v>
      </c>
      <c r="F322" t="s">
        <v>27</v>
      </c>
      <c r="G322" t="s">
        <v>28</v>
      </c>
      <c r="H322" t="s">
        <v>56</v>
      </c>
      <c r="I322" t="s">
        <v>30</v>
      </c>
      <c r="J322" t="s">
        <v>111</v>
      </c>
      <c r="K322" t="s">
        <v>786</v>
      </c>
      <c r="L322" t="s">
        <v>786</v>
      </c>
      <c r="N322" t="s">
        <v>592</v>
      </c>
      <c r="O322" t="s">
        <v>34</v>
      </c>
      <c r="P322">
        <v>1</v>
      </c>
      <c r="Q322" t="s">
        <v>35</v>
      </c>
      <c r="R322" t="s">
        <v>35</v>
      </c>
      <c r="S322" t="s">
        <v>36</v>
      </c>
      <c r="T322" t="s">
        <v>787</v>
      </c>
      <c r="U322" t="s">
        <v>38</v>
      </c>
      <c r="V322" t="s">
        <v>788</v>
      </c>
      <c r="W322">
        <v>149.9</v>
      </c>
      <c r="X322">
        <f t="shared" si="4"/>
        <v>149.9</v>
      </c>
      <c r="Y322" t="s">
        <v>40</v>
      </c>
      <c r="Z322" t="s">
        <v>212</v>
      </c>
      <c r="AA322" t="s">
        <v>35</v>
      </c>
    </row>
    <row r="323" spans="2:27" ht="60" customHeight="1" x14ac:dyDescent="0.25">
      <c r="B323" t="s">
        <v>803</v>
      </c>
      <c r="C323" t="s">
        <v>764</v>
      </c>
      <c r="D323" t="s">
        <v>804</v>
      </c>
      <c r="E323" t="s">
        <v>26</v>
      </c>
      <c r="F323" t="s">
        <v>27</v>
      </c>
      <c r="G323" t="s">
        <v>28</v>
      </c>
      <c r="H323" t="s">
        <v>56</v>
      </c>
      <c r="I323" t="s">
        <v>30</v>
      </c>
      <c r="J323" t="s">
        <v>130</v>
      </c>
      <c r="K323" t="s">
        <v>805</v>
      </c>
      <c r="L323" t="s">
        <v>805</v>
      </c>
      <c r="N323" t="s">
        <v>806</v>
      </c>
      <c r="O323" t="s">
        <v>452</v>
      </c>
      <c r="P323">
        <v>1</v>
      </c>
      <c r="Q323" t="s">
        <v>35</v>
      </c>
      <c r="R323" t="s">
        <v>35</v>
      </c>
      <c r="S323" t="s">
        <v>36</v>
      </c>
      <c r="T323" t="s">
        <v>807</v>
      </c>
      <c r="U323" t="s">
        <v>163</v>
      </c>
      <c r="V323" t="s">
        <v>444</v>
      </c>
      <c r="W323">
        <v>129.9</v>
      </c>
      <c r="X323">
        <f t="shared" ref="X323:X386" si="5">W323*P323</f>
        <v>129.9</v>
      </c>
      <c r="Y323" t="s">
        <v>40</v>
      </c>
      <c r="Z323" t="s">
        <v>85</v>
      </c>
      <c r="AA323" t="s">
        <v>86</v>
      </c>
    </row>
    <row r="324" spans="2:27" ht="60" customHeight="1" x14ac:dyDescent="0.25">
      <c r="B324" t="s">
        <v>803</v>
      </c>
      <c r="C324" t="s">
        <v>764</v>
      </c>
      <c r="D324" t="s">
        <v>808</v>
      </c>
      <c r="E324" t="s">
        <v>26</v>
      </c>
      <c r="F324" t="s">
        <v>27</v>
      </c>
      <c r="G324" t="s">
        <v>28</v>
      </c>
      <c r="H324" t="s">
        <v>56</v>
      </c>
      <c r="I324" t="s">
        <v>30</v>
      </c>
      <c r="J324" t="s">
        <v>130</v>
      </c>
      <c r="K324" t="s">
        <v>805</v>
      </c>
      <c r="L324" t="s">
        <v>805</v>
      </c>
      <c r="N324" t="s">
        <v>806</v>
      </c>
      <c r="O324" t="s">
        <v>642</v>
      </c>
      <c r="P324">
        <v>3</v>
      </c>
      <c r="Q324" t="s">
        <v>35</v>
      </c>
      <c r="R324" t="s">
        <v>35</v>
      </c>
      <c r="S324" t="s">
        <v>36</v>
      </c>
      <c r="T324" t="s">
        <v>807</v>
      </c>
      <c r="U324" t="s">
        <v>163</v>
      </c>
      <c r="V324" t="s">
        <v>444</v>
      </c>
      <c r="W324">
        <v>129.9</v>
      </c>
      <c r="X324">
        <f t="shared" si="5"/>
        <v>389.70000000000005</v>
      </c>
      <c r="Y324" t="s">
        <v>40</v>
      </c>
      <c r="Z324" t="s">
        <v>85</v>
      </c>
      <c r="AA324" t="s">
        <v>86</v>
      </c>
    </row>
    <row r="325" spans="2:27" ht="60" customHeight="1" x14ac:dyDescent="0.25">
      <c r="B325" t="s">
        <v>803</v>
      </c>
      <c r="C325" t="s">
        <v>764</v>
      </c>
      <c r="D325" t="s">
        <v>809</v>
      </c>
      <c r="E325" t="s">
        <v>26</v>
      </c>
      <c r="F325" t="s">
        <v>27</v>
      </c>
      <c r="G325" t="s">
        <v>28</v>
      </c>
      <c r="H325" t="s">
        <v>56</v>
      </c>
      <c r="I325" t="s">
        <v>30</v>
      </c>
      <c r="J325" t="s">
        <v>130</v>
      </c>
      <c r="K325" t="s">
        <v>805</v>
      </c>
      <c r="L325" t="s">
        <v>805</v>
      </c>
      <c r="N325" t="s">
        <v>806</v>
      </c>
      <c r="O325" t="s">
        <v>448</v>
      </c>
      <c r="P325">
        <v>2</v>
      </c>
      <c r="Q325" t="s">
        <v>35</v>
      </c>
      <c r="R325" t="s">
        <v>35</v>
      </c>
      <c r="S325" t="s">
        <v>36</v>
      </c>
      <c r="T325" t="s">
        <v>807</v>
      </c>
      <c r="U325" t="s">
        <v>163</v>
      </c>
      <c r="V325" t="s">
        <v>444</v>
      </c>
      <c r="W325">
        <v>129.9</v>
      </c>
      <c r="X325">
        <f t="shared" si="5"/>
        <v>259.8</v>
      </c>
      <c r="Y325" t="s">
        <v>40</v>
      </c>
      <c r="Z325" t="s">
        <v>85</v>
      </c>
      <c r="AA325" t="s">
        <v>86</v>
      </c>
    </row>
    <row r="326" spans="2:27" ht="60" customHeight="1" x14ac:dyDescent="0.25">
      <c r="B326" t="s">
        <v>803</v>
      </c>
      <c r="C326" t="s">
        <v>764</v>
      </c>
      <c r="D326" t="s">
        <v>810</v>
      </c>
      <c r="E326" t="s">
        <v>26</v>
      </c>
      <c r="F326" t="s">
        <v>27</v>
      </c>
      <c r="G326" t="s">
        <v>28</v>
      </c>
      <c r="H326" t="s">
        <v>56</v>
      </c>
      <c r="I326" t="s">
        <v>30</v>
      </c>
      <c r="J326" t="s">
        <v>130</v>
      </c>
      <c r="K326" t="s">
        <v>805</v>
      </c>
      <c r="L326" t="s">
        <v>805</v>
      </c>
      <c r="N326" t="s">
        <v>806</v>
      </c>
      <c r="O326" t="s">
        <v>463</v>
      </c>
      <c r="P326">
        <v>1</v>
      </c>
      <c r="Q326" t="s">
        <v>35</v>
      </c>
      <c r="R326" t="s">
        <v>35</v>
      </c>
      <c r="S326" t="s">
        <v>36</v>
      </c>
      <c r="T326" t="s">
        <v>807</v>
      </c>
      <c r="U326" t="s">
        <v>163</v>
      </c>
      <c r="V326" t="s">
        <v>444</v>
      </c>
      <c r="W326">
        <v>129.9</v>
      </c>
      <c r="X326">
        <f t="shared" si="5"/>
        <v>129.9</v>
      </c>
      <c r="Y326" t="s">
        <v>40</v>
      </c>
      <c r="Z326" t="s">
        <v>85</v>
      </c>
      <c r="AA326" t="s">
        <v>86</v>
      </c>
    </row>
    <row r="327" spans="2:27" ht="60" customHeight="1" x14ac:dyDescent="0.25">
      <c r="B327" t="s">
        <v>803</v>
      </c>
      <c r="C327" t="s">
        <v>764</v>
      </c>
      <c r="D327" t="s">
        <v>811</v>
      </c>
      <c r="E327" t="s">
        <v>26</v>
      </c>
      <c r="F327" t="s">
        <v>27</v>
      </c>
      <c r="G327" t="s">
        <v>28</v>
      </c>
      <c r="H327" t="s">
        <v>56</v>
      </c>
      <c r="I327" t="s">
        <v>30</v>
      </c>
      <c r="J327" t="s">
        <v>130</v>
      </c>
      <c r="K327" t="s">
        <v>805</v>
      </c>
      <c r="L327" t="s">
        <v>805</v>
      </c>
      <c r="N327" t="s">
        <v>806</v>
      </c>
      <c r="O327" t="s">
        <v>442</v>
      </c>
      <c r="P327">
        <v>2</v>
      </c>
      <c r="Q327" t="s">
        <v>35</v>
      </c>
      <c r="R327" t="s">
        <v>35</v>
      </c>
      <c r="S327" t="s">
        <v>36</v>
      </c>
      <c r="T327" t="s">
        <v>807</v>
      </c>
      <c r="U327" t="s">
        <v>163</v>
      </c>
      <c r="V327" t="s">
        <v>444</v>
      </c>
      <c r="W327">
        <v>129.9</v>
      </c>
      <c r="X327">
        <f t="shared" si="5"/>
        <v>259.8</v>
      </c>
      <c r="Y327" t="s">
        <v>40</v>
      </c>
      <c r="Z327" t="s">
        <v>85</v>
      </c>
      <c r="AA327" t="s">
        <v>86</v>
      </c>
    </row>
    <row r="328" spans="2:27" ht="60" customHeight="1" x14ac:dyDescent="0.25">
      <c r="B328" t="s">
        <v>803</v>
      </c>
      <c r="C328" t="s">
        <v>764</v>
      </c>
      <c r="D328" t="s">
        <v>812</v>
      </c>
      <c r="E328" t="s">
        <v>26</v>
      </c>
      <c r="F328" t="s">
        <v>27</v>
      </c>
      <c r="G328" t="s">
        <v>28</v>
      </c>
      <c r="H328" t="s">
        <v>56</v>
      </c>
      <c r="I328" t="s">
        <v>30</v>
      </c>
      <c r="J328" t="s">
        <v>130</v>
      </c>
      <c r="K328" t="s">
        <v>805</v>
      </c>
      <c r="L328" t="s">
        <v>805</v>
      </c>
      <c r="N328" t="s">
        <v>806</v>
      </c>
      <c r="O328" t="s">
        <v>450</v>
      </c>
      <c r="P328">
        <v>1</v>
      </c>
      <c r="Q328" t="s">
        <v>35</v>
      </c>
      <c r="R328" t="s">
        <v>35</v>
      </c>
      <c r="S328" t="s">
        <v>36</v>
      </c>
      <c r="T328" t="s">
        <v>807</v>
      </c>
      <c r="U328" t="s">
        <v>163</v>
      </c>
      <c r="V328" t="s">
        <v>444</v>
      </c>
      <c r="W328">
        <v>129.9</v>
      </c>
      <c r="X328">
        <f t="shared" si="5"/>
        <v>129.9</v>
      </c>
      <c r="Y328" t="s">
        <v>40</v>
      </c>
      <c r="Z328" t="s">
        <v>85</v>
      </c>
      <c r="AA328" t="s">
        <v>86</v>
      </c>
    </row>
    <row r="329" spans="2:27" ht="60" customHeight="1" x14ac:dyDescent="0.25">
      <c r="B329" t="s">
        <v>803</v>
      </c>
      <c r="C329" t="s">
        <v>764</v>
      </c>
      <c r="D329" t="s">
        <v>813</v>
      </c>
      <c r="E329" t="s">
        <v>26</v>
      </c>
      <c r="F329" t="s">
        <v>27</v>
      </c>
      <c r="G329" t="s">
        <v>28</v>
      </c>
      <c r="H329" t="s">
        <v>56</v>
      </c>
      <c r="I329" t="s">
        <v>30</v>
      </c>
      <c r="J329" t="s">
        <v>130</v>
      </c>
      <c r="K329" t="s">
        <v>805</v>
      </c>
      <c r="L329" t="s">
        <v>805</v>
      </c>
      <c r="N329" t="s">
        <v>806</v>
      </c>
      <c r="O329" t="s">
        <v>644</v>
      </c>
      <c r="P329">
        <v>2</v>
      </c>
      <c r="Q329" t="s">
        <v>35</v>
      </c>
      <c r="R329" t="s">
        <v>35</v>
      </c>
      <c r="S329" t="s">
        <v>36</v>
      </c>
      <c r="T329" t="s">
        <v>807</v>
      </c>
      <c r="U329" t="s">
        <v>163</v>
      </c>
      <c r="V329" t="s">
        <v>444</v>
      </c>
      <c r="W329">
        <v>129.9</v>
      </c>
      <c r="X329">
        <f t="shared" si="5"/>
        <v>259.8</v>
      </c>
      <c r="Y329" t="s">
        <v>40</v>
      </c>
      <c r="Z329" t="s">
        <v>85</v>
      </c>
      <c r="AA329" t="s">
        <v>86</v>
      </c>
    </row>
    <row r="330" spans="2:27" ht="60" customHeight="1" x14ac:dyDescent="0.25">
      <c r="B330" t="s">
        <v>803</v>
      </c>
      <c r="C330" t="s">
        <v>764</v>
      </c>
      <c r="D330" t="s">
        <v>814</v>
      </c>
      <c r="E330" t="s">
        <v>26</v>
      </c>
      <c r="F330" t="s">
        <v>27</v>
      </c>
      <c r="G330" t="s">
        <v>28</v>
      </c>
      <c r="H330" t="s">
        <v>56</v>
      </c>
      <c r="I330" t="s">
        <v>30</v>
      </c>
      <c r="J330" t="s">
        <v>130</v>
      </c>
      <c r="K330" t="s">
        <v>815</v>
      </c>
      <c r="L330" t="s">
        <v>815</v>
      </c>
      <c r="N330" t="s">
        <v>554</v>
      </c>
      <c r="O330" t="s">
        <v>60</v>
      </c>
      <c r="P330">
        <v>2</v>
      </c>
      <c r="Q330" t="s">
        <v>35</v>
      </c>
      <c r="R330" t="s">
        <v>35</v>
      </c>
      <c r="S330" t="s">
        <v>36</v>
      </c>
      <c r="T330" t="s">
        <v>816</v>
      </c>
      <c r="U330" t="s">
        <v>38</v>
      </c>
      <c r="V330" t="s">
        <v>817</v>
      </c>
      <c r="W330">
        <v>129.9</v>
      </c>
      <c r="X330">
        <f t="shared" si="5"/>
        <v>259.8</v>
      </c>
      <c r="Y330" t="s">
        <v>40</v>
      </c>
      <c r="Z330" t="s">
        <v>818</v>
      </c>
      <c r="AA330" t="s">
        <v>35</v>
      </c>
    </row>
    <row r="331" spans="2:27" ht="60" customHeight="1" x14ac:dyDescent="0.25">
      <c r="B331" t="s">
        <v>803</v>
      </c>
      <c r="C331" t="s">
        <v>764</v>
      </c>
      <c r="D331" t="s">
        <v>819</v>
      </c>
      <c r="E331" t="s">
        <v>26</v>
      </c>
      <c r="F331" t="s">
        <v>27</v>
      </c>
      <c r="G331" t="s">
        <v>28</v>
      </c>
      <c r="H331" t="s">
        <v>56</v>
      </c>
      <c r="I331" t="s">
        <v>30</v>
      </c>
      <c r="J331" t="s">
        <v>130</v>
      </c>
      <c r="K331" t="s">
        <v>815</v>
      </c>
      <c r="L331" t="s">
        <v>815</v>
      </c>
      <c r="N331" t="s">
        <v>554</v>
      </c>
      <c r="O331" t="s">
        <v>76</v>
      </c>
      <c r="P331">
        <v>1</v>
      </c>
      <c r="Q331" t="s">
        <v>35</v>
      </c>
      <c r="R331" t="s">
        <v>35</v>
      </c>
      <c r="S331" t="s">
        <v>36</v>
      </c>
      <c r="T331" t="s">
        <v>816</v>
      </c>
      <c r="U331" t="s">
        <v>38</v>
      </c>
      <c r="V331" t="s">
        <v>817</v>
      </c>
      <c r="W331">
        <v>129.9</v>
      </c>
      <c r="X331">
        <f t="shared" si="5"/>
        <v>129.9</v>
      </c>
      <c r="Y331" t="s">
        <v>40</v>
      </c>
      <c r="Z331" t="s">
        <v>818</v>
      </c>
      <c r="AA331" t="s">
        <v>35</v>
      </c>
    </row>
    <row r="332" spans="2:27" ht="60" customHeight="1" x14ac:dyDescent="0.25">
      <c r="B332" t="s">
        <v>803</v>
      </c>
      <c r="C332" t="s">
        <v>764</v>
      </c>
      <c r="D332" t="s">
        <v>820</v>
      </c>
      <c r="E332" t="s">
        <v>26</v>
      </c>
      <c r="F332" t="s">
        <v>27</v>
      </c>
      <c r="G332" t="s">
        <v>28</v>
      </c>
      <c r="H332" t="s">
        <v>56</v>
      </c>
      <c r="I332" t="s">
        <v>30</v>
      </c>
      <c r="J332" t="s">
        <v>130</v>
      </c>
      <c r="K332" t="s">
        <v>815</v>
      </c>
      <c r="L332" t="s">
        <v>815</v>
      </c>
      <c r="N332" t="s">
        <v>554</v>
      </c>
      <c r="O332" t="s">
        <v>73</v>
      </c>
      <c r="P332">
        <v>2</v>
      </c>
      <c r="Q332" t="s">
        <v>35</v>
      </c>
      <c r="R332" t="s">
        <v>35</v>
      </c>
      <c r="S332" t="s">
        <v>36</v>
      </c>
      <c r="T332" t="s">
        <v>816</v>
      </c>
      <c r="U332" t="s">
        <v>38</v>
      </c>
      <c r="V332" t="s">
        <v>817</v>
      </c>
      <c r="W332">
        <v>129.9</v>
      </c>
      <c r="X332">
        <f t="shared" si="5"/>
        <v>259.8</v>
      </c>
      <c r="Y332" t="s">
        <v>40</v>
      </c>
      <c r="Z332" t="s">
        <v>818</v>
      </c>
      <c r="AA332" t="s">
        <v>35</v>
      </c>
    </row>
    <row r="333" spans="2:27" ht="60" customHeight="1" x14ac:dyDescent="0.25">
      <c r="B333" t="s">
        <v>803</v>
      </c>
      <c r="C333" t="s">
        <v>764</v>
      </c>
      <c r="D333" t="s">
        <v>821</v>
      </c>
      <c r="E333" t="s">
        <v>26</v>
      </c>
      <c r="F333" t="s">
        <v>27</v>
      </c>
      <c r="G333" t="s">
        <v>28</v>
      </c>
      <c r="H333" t="s">
        <v>56</v>
      </c>
      <c r="I333" t="s">
        <v>30</v>
      </c>
      <c r="J333" t="s">
        <v>130</v>
      </c>
      <c r="K333" t="s">
        <v>815</v>
      </c>
      <c r="L333" t="s">
        <v>815</v>
      </c>
      <c r="N333" t="s">
        <v>554</v>
      </c>
      <c r="O333" t="s">
        <v>67</v>
      </c>
      <c r="P333">
        <v>1</v>
      </c>
      <c r="Q333" t="s">
        <v>35</v>
      </c>
      <c r="R333" t="s">
        <v>35</v>
      </c>
      <c r="S333" t="s">
        <v>36</v>
      </c>
      <c r="T333" t="s">
        <v>816</v>
      </c>
      <c r="U333" t="s">
        <v>38</v>
      </c>
      <c r="V333" t="s">
        <v>817</v>
      </c>
      <c r="W333">
        <v>129.9</v>
      </c>
      <c r="X333">
        <f t="shared" si="5"/>
        <v>129.9</v>
      </c>
      <c r="Y333" t="s">
        <v>40</v>
      </c>
      <c r="Z333" t="s">
        <v>818</v>
      </c>
      <c r="AA333" t="s">
        <v>35</v>
      </c>
    </row>
    <row r="334" spans="2:27" ht="60" customHeight="1" x14ac:dyDescent="0.25">
      <c r="B334" t="s">
        <v>803</v>
      </c>
      <c r="C334" t="s">
        <v>764</v>
      </c>
      <c r="D334" t="s">
        <v>822</v>
      </c>
      <c r="E334" t="s">
        <v>26</v>
      </c>
      <c r="F334" t="s">
        <v>27</v>
      </c>
      <c r="G334" t="s">
        <v>28</v>
      </c>
      <c r="H334" t="s">
        <v>56</v>
      </c>
      <c r="I334" t="s">
        <v>30</v>
      </c>
      <c r="J334" t="s">
        <v>130</v>
      </c>
      <c r="K334" t="s">
        <v>815</v>
      </c>
      <c r="L334" t="s">
        <v>815</v>
      </c>
      <c r="N334" t="s">
        <v>554</v>
      </c>
      <c r="O334" t="s">
        <v>70</v>
      </c>
      <c r="P334">
        <v>2</v>
      </c>
      <c r="Q334" t="s">
        <v>35</v>
      </c>
      <c r="R334" t="s">
        <v>35</v>
      </c>
      <c r="S334" t="s">
        <v>36</v>
      </c>
      <c r="T334" t="s">
        <v>816</v>
      </c>
      <c r="U334" t="s">
        <v>38</v>
      </c>
      <c r="V334" t="s">
        <v>817</v>
      </c>
      <c r="W334">
        <v>129.9</v>
      </c>
      <c r="X334">
        <f t="shared" si="5"/>
        <v>259.8</v>
      </c>
      <c r="Y334" t="s">
        <v>40</v>
      </c>
      <c r="Z334" t="s">
        <v>818</v>
      </c>
      <c r="AA334" t="s">
        <v>35</v>
      </c>
    </row>
    <row r="335" spans="2:27" ht="60" customHeight="1" x14ac:dyDescent="0.25">
      <c r="B335" t="s">
        <v>823</v>
      </c>
      <c r="C335" t="s">
        <v>764</v>
      </c>
      <c r="D335" t="s">
        <v>824</v>
      </c>
      <c r="E335" t="s">
        <v>26</v>
      </c>
      <c r="F335" t="s">
        <v>27</v>
      </c>
      <c r="G335" t="s">
        <v>28</v>
      </c>
      <c r="H335" t="s">
        <v>56</v>
      </c>
      <c r="I335" t="s">
        <v>30</v>
      </c>
      <c r="J335" t="s">
        <v>434</v>
      </c>
      <c r="K335" t="s">
        <v>825</v>
      </c>
      <c r="L335" t="s">
        <v>825</v>
      </c>
      <c r="N335" t="s">
        <v>592</v>
      </c>
      <c r="O335" t="s">
        <v>67</v>
      </c>
      <c r="P335">
        <v>1</v>
      </c>
      <c r="Q335" t="s">
        <v>35</v>
      </c>
      <c r="R335" t="s">
        <v>35</v>
      </c>
      <c r="S335" t="s">
        <v>36</v>
      </c>
      <c r="T335" t="s">
        <v>826</v>
      </c>
      <c r="U335" t="s">
        <v>115</v>
      </c>
      <c r="V335" t="s">
        <v>827</v>
      </c>
      <c r="W335">
        <v>169.9</v>
      </c>
      <c r="X335">
        <f t="shared" si="5"/>
        <v>169.9</v>
      </c>
      <c r="Y335" t="s">
        <v>40</v>
      </c>
      <c r="Z335" t="s">
        <v>828</v>
      </c>
      <c r="AA335" t="s">
        <v>35</v>
      </c>
    </row>
    <row r="336" spans="2:27" ht="60" customHeight="1" x14ac:dyDescent="0.25">
      <c r="B336" t="s">
        <v>823</v>
      </c>
      <c r="C336" t="s">
        <v>764</v>
      </c>
      <c r="D336" t="s">
        <v>829</v>
      </c>
      <c r="E336" t="s">
        <v>26</v>
      </c>
      <c r="F336" t="s">
        <v>27</v>
      </c>
      <c r="G336" t="s">
        <v>28</v>
      </c>
      <c r="H336" t="s">
        <v>56</v>
      </c>
      <c r="I336" t="s">
        <v>30</v>
      </c>
      <c r="J336" t="s">
        <v>119</v>
      </c>
      <c r="K336" t="s">
        <v>830</v>
      </c>
      <c r="L336" t="s">
        <v>830</v>
      </c>
      <c r="N336" t="s">
        <v>831</v>
      </c>
      <c r="O336" t="s">
        <v>73</v>
      </c>
      <c r="P336">
        <v>2</v>
      </c>
      <c r="Q336" t="s">
        <v>35</v>
      </c>
      <c r="R336" t="s">
        <v>35</v>
      </c>
      <c r="S336" t="s">
        <v>36</v>
      </c>
      <c r="T336" t="s">
        <v>832</v>
      </c>
      <c r="U336" t="s">
        <v>115</v>
      </c>
      <c r="V336" t="s">
        <v>164</v>
      </c>
      <c r="W336">
        <v>54.9</v>
      </c>
      <c r="X336">
        <f t="shared" si="5"/>
        <v>109.8</v>
      </c>
      <c r="Y336" t="s">
        <v>40</v>
      </c>
      <c r="Z336" t="s">
        <v>177</v>
      </c>
      <c r="AA336" t="s">
        <v>35</v>
      </c>
    </row>
    <row r="337" spans="2:27" ht="60" customHeight="1" x14ac:dyDescent="0.25">
      <c r="B337" t="s">
        <v>823</v>
      </c>
      <c r="C337" t="s">
        <v>764</v>
      </c>
      <c r="D337" t="s">
        <v>833</v>
      </c>
      <c r="E337" t="s">
        <v>26</v>
      </c>
      <c r="F337" t="s">
        <v>27</v>
      </c>
      <c r="G337" t="s">
        <v>28</v>
      </c>
      <c r="H337" t="s">
        <v>56</v>
      </c>
      <c r="I337" t="s">
        <v>30</v>
      </c>
      <c r="J337" t="s">
        <v>119</v>
      </c>
      <c r="K337" t="s">
        <v>830</v>
      </c>
      <c r="L337" t="s">
        <v>830</v>
      </c>
      <c r="N337" t="s">
        <v>831</v>
      </c>
      <c r="O337" t="s">
        <v>70</v>
      </c>
      <c r="P337">
        <v>2</v>
      </c>
      <c r="Q337" t="s">
        <v>35</v>
      </c>
      <c r="R337" t="s">
        <v>35</v>
      </c>
      <c r="S337" t="s">
        <v>36</v>
      </c>
      <c r="T337" t="s">
        <v>832</v>
      </c>
      <c r="U337" t="s">
        <v>115</v>
      </c>
      <c r="V337" t="s">
        <v>164</v>
      </c>
      <c r="W337">
        <v>54.9</v>
      </c>
      <c r="X337">
        <f t="shared" si="5"/>
        <v>109.8</v>
      </c>
      <c r="Y337" t="s">
        <v>40</v>
      </c>
      <c r="Z337" t="s">
        <v>177</v>
      </c>
      <c r="AA337" t="s">
        <v>35</v>
      </c>
    </row>
    <row r="338" spans="2:27" ht="60" customHeight="1" x14ac:dyDescent="0.25">
      <c r="B338" t="s">
        <v>823</v>
      </c>
      <c r="C338" t="s">
        <v>764</v>
      </c>
      <c r="D338" t="s">
        <v>834</v>
      </c>
      <c r="E338" t="s">
        <v>26</v>
      </c>
      <c r="F338" t="s">
        <v>27</v>
      </c>
      <c r="G338" t="s">
        <v>28</v>
      </c>
      <c r="H338" t="s">
        <v>56</v>
      </c>
      <c r="I338" t="s">
        <v>30</v>
      </c>
      <c r="J338" t="s">
        <v>119</v>
      </c>
      <c r="K338" t="s">
        <v>830</v>
      </c>
      <c r="L338" t="s">
        <v>830</v>
      </c>
      <c r="N338" t="s">
        <v>831</v>
      </c>
      <c r="O338" t="s">
        <v>67</v>
      </c>
      <c r="P338">
        <v>1</v>
      </c>
      <c r="Q338" t="s">
        <v>35</v>
      </c>
      <c r="R338" t="s">
        <v>35</v>
      </c>
      <c r="S338" t="s">
        <v>36</v>
      </c>
      <c r="T338" t="s">
        <v>832</v>
      </c>
      <c r="U338" t="s">
        <v>115</v>
      </c>
      <c r="V338" t="s">
        <v>164</v>
      </c>
      <c r="W338">
        <v>54.9</v>
      </c>
      <c r="X338">
        <f t="shared" si="5"/>
        <v>54.9</v>
      </c>
      <c r="Y338" t="s">
        <v>40</v>
      </c>
      <c r="Z338" t="s">
        <v>177</v>
      </c>
      <c r="AA338" t="s">
        <v>35</v>
      </c>
    </row>
    <row r="339" spans="2:27" ht="60" customHeight="1" x14ac:dyDescent="0.25">
      <c r="B339" t="s">
        <v>823</v>
      </c>
      <c r="C339" t="s">
        <v>764</v>
      </c>
      <c r="D339" t="s">
        <v>835</v>
      </c>
      <c r="E339" t="s">
        <v>26</v>
      </c>
      <c r="F339" t="s">
        <v>27</v>
      </c>
      <c r="G339" t="s">
        <v>28</v>
      </c>
      <c r="H339" t="s">
        <v>56</v>
      </c>
      <c r="I339" t="s">
        <v>30</v>
      </c>
      <c r="J339" t="s">
        <v>119</v>
      </c>
      <c r="K339" t="s">
        <v>830</v>
      </c>
      <c r="L339" t="s">
        <v>830</v>
      </c>
      <c r="N339" t="s">
        <v>831</v>
      </c>
      <c r="O339" t="s">
        <v>76</v>
      </c>
      <c r="P339">
        <v>1</v>
      </c>
      <c r="Q339" t="s">
        <v>35</v>
      </c>
      <c r="R339" t="s">
        <v>35</v>
      </c>
      <c r="S339" t="s">
        <v>36</v>
      </c>
      <c r="T339" t="s">
        <v>832</v>
      </c>
      <c r="U339" t="s">
        <v>115</v>
      </c>
      <c r="V339" t="s">
        <v>164</v>
      </c>
      <c r="W339">
        <v>54.9</v>
      </c>
      <c r="X339">
        <f t="shared" si="5"/>
        <v>54.9</v>
      </c>
      <c r="Y339" t="s">
        <v>40</v>
      </c>
      <c r="Z339" t="s">
        <v>177</v>
      </c>
      <c r="AA339" t="s">
        <v>35</v>
      </c>
    </row>
    <row r="340" spans="2:27" ht="60" customHeight="1" x14ac:dyDescent="0.25">
      <c r="B340" t="s">
        <v>823</v>
      </c>
      <c r="C340" t="s">
        <v>764</v>
      </c>
      <c r="D340" t="s">
        <v>836</v>
      </c>
      <c r="E340" t="s">
        <v>26</v>
      </c>
      <c r="F340" t="s">
        <v>27</v>
      </c>
      <c r="G340" t="s">
        <v>28</v>
      </c>
      <c r="H340" t="s">
        <v>56</v>
      </c>
      <c r="I340" t="s">
        <v>30</v>
      </c>
      <c r="J340" t="s">
        <v>434</v>
      </c>
      <c r="K340" t="s">
        <v>825</v>
      </c>
      <c r="L340" t="s">
        <v>825</v>
      </c>
      <c r="N340" t="s">
        <v>592</v>
      </c>
      <c r="O340" t="s">
        <v>70</v>
      </c>
      <c r="P340">
        <v>2</v>
      </c>
      <c r="Q340" t="s">
        <v>35</v>
      </c>
      <c r="R340" t="s">
        <v>35</v>
      </c>
      <c r="S340" t="s">
        <v>36</v>
      </c>
      <c r="T340" t="s">
        <v>826</v>
      </c>
      <c r="U340" t="s">
        <v>115</v>
      </c>
      <c r="V340" t="s">
        <v>827</v>
      </c>
      <c r="W340">
        <v>169.9</v>
      </c>
      <c r="X340">
        <f t="shared" si="5"/>
        <v>339.8</v>
      </c>
      <c r="Y340" t="s">
        <v>40</v>
      </c>
      <c r="Z340" t="s">
        <v>828</v>
      </c>
      <c r="AA340" t="s">
        <v>35</v>
      </c>
    </row>
    <row r="341" spans="2:27" ht="60" customHeight="1" x14ac:dyDescent="0.25">
      <c r="B341" t="s">
        <v>823</v>
      </c>
      <c r="C341" t="s">
        <v>764</v>
      </c>
      <c r="D341" t="s">
        <v>837</v>
      </c>
      <c r="E341" t="s">
        <v>26</v>
      </c>
      <c r="F341" t="s">
        <v>27</v>
      </c>
      <c r="G341" t="s">
        <v>28</v>
      </c>
      <c r="H341" t="s">
        <v>56</v>
      </c>
      <c r="I341" t="s">
        <v>30</v>
      </c>
      <c r="J341" t="s">
        <v>434</v>
      </c>
      <c r="K341" t="s">
        <v>825</v>
      </c>
      <c r="L341" t="s">
        <v>825</v>
      </c>
      <c r="N341" t="s">
        <v>592</v>
      </c>
      <c r="O341" t="s">
        <v>73</v>
      </c>
      <c r="P341">
        <v>2</v>
      </c>
      <c r="Q341" t="s">
        <v>35</v>
      </c>
      <c r="R341" t="s">
        <v>35</v>
      </c>
      <c r="S341" t="s">
        <v>36</v>
      </c>
      <c r="T341" t="s">
        <v>826</v>
      </c>
      <c r="U341" t="s">
        <v>115</v>
      </c>
      <c r="V341" t="s">
        <v>827</v>
      </c>
      <c r="W341">
        <v>169.9</v>
      </c>
      <c r="X341">
        <f t="shared" si="5"/>
        <v>339.8</v>
      </c>
      <c r="Y341" t="s">
        <v>40</v>
      </c>
      <c r="Z341" t="s">
        <v>828</v>
      </c>
      <c r="AA341" t="s">
        <v>35</v>
      </c>
    </row>
    <row r="342" spans="2:27" ht="60" customHeight="1" x14ac:dyDescent="0.25">
      <c r="B342" t="s">
        <v>823</v>
      </c>
      <c r="C342" t="s">
        <v>764</v>
      </c>
      <c r="D342" t="s">
        <v>838</v>
      </c>
      <c r="E342" t="s">
        <v>26</v>
      </c>
      <c r="F342" t="s">
        <v>27</v>
      </c>
      <c r="G342" t="s">
        <v>28</v>
      </c>
      <c r="H342" t="s">
        <v>56</v>
      </c>
      <c r="I342" t="s">
        <v>30</v>
      </c>
      <c r="J342" t="s">
        <v>434</v>
      </c>
      <c r="K342" t="s">
        <v>825</v>
      </c>
      <c r="L342" t="s">
        <v>825</v>
      </c>
      <c r="N342" t="s">
        <v>592</v>
      </c>
      <c r="O342" t="s">
        <v>60</v>
      </c>
      <c r="P342">
        <v>2</v>
      </c>
      <c r="Q342" t="s">
        <v>35</v>
      </c>
      <c r="R342" t="s">
        <v>35</v>
      </c>
      <c r="S342" t="s">
        <v>36</v>
      </c>
      <c r="T342" t="s">
        <v>826</v>
      </c>
      <c r="U342" t="s">
        <v>115</v>
      </c>
      <c r="V342" t="s">
        <v>827</v>
      </c>
      <c r="W342">
        <v>169.9</v>
      </c>
      <c r="X342">
        <f t="shared" si="5"/>
        <v>339.8</v>
      </c>
      <c r="Y342" t="s">
        <v>40</v>
      </c>
      <c r="Z342" t="s">
        <v>828</v>
      </c>
      <c r="AA342" t="s">
        <v>35</v>
      </c>
    </row>
    <row r="343" spans="2:27" ht="60" customHeight="1" x14ac:dyDescent="0.25">
      <c r="B343" t="s">
        <v>823</v>
      </c>
      <c r="C343" t="s">
        <v>764</v>
      </c>
      <c r="D343" t="s">
        <v>839</v>
      </c>
      <c r="E343" t="s">
        <v>26</v>
      </c>
      <c r="F343" t="s">
        <v>27</v>
      </c>
      <c r="G343" t="s">
        <v>28</v>
      </c>
      <c r="H343" t="s">
        <v>56</v>
      </c>
      <c r="I343" t="s">
        <v>30</v>
      </c>
      <c r="J343" t="s">
        <v>434</v>
      </c>
      <c r="K343" t="s">
        <v>825</v>
      </c>
      <c r="L343" t="s">
        <v>825</v>
      </c>
      <c r="N343" t="s">
        <v>592</v>
      </c>
      <c r="O343" t="s">
        <v>76</v>
      </c>
      <c r="P343">
        <v>1</v>
      </c>
      <c r="Q343" t="s">
        <v>35</v>
      </c>
      <c r="R343" t="s">
        <v>35</v>
      </c>
      <c r="S343" t="s">
        <v>36</v>
      </c>
      <c r="T343" t="s">
        <v>826</v>
      </c>
      <c r="U343" t="s">
        <v>115</v>
      </c>
      <c r="V343" t="s">
        <v>827</v>
      </c>
      <c r="W343">
        <v>169.9</v>
      </c>
      <c r="X343">
        <f t="shared" si="5"/>
        <v>169.9</v>
      </c>
      <c r="Y343" t="s">
        <v>40</v>
      </c>
      <c r="Z343" t="s">
        <v>828</v>
      </c>
      <c r="AA343" t="s">
        <v>35</v>
      </c>
    </row>
    <row r="344" spans="2:27" ht="60" customHeight="1" x14ac:dyDescent="0.25">
      <c r="B344" t="s">
        <v>823</v>
      </c>
      <c r="C344" t="s">
        <v>764</v>
      </c>
      <c r="D344" t="s">
        <v>840</v>
      </c>
      <c r="E344" t="s">
        <v>26</v>
      </c>
      <c r="F344" t="s">
        <v>27</v>
      </c>
      <c r="G344" t="s">
        <v>28</v>
      </c>
      <c r="H344" t="s">
        <v>56</v>
      </c>
      <c r="I344" t="s">
        <v>30</v>
      </c>
      <c r="J344" t="s">
        <v>119</v>
      </c>
      <c r="K344" t="s">
        <v>830</v>
      </c>
      <c r="L344" t="s">
        <v>830</v>
      </c>
      <c r="N344" t="s">
        <v>831</v>
      </c>
      <c r="O344" t="s">
        <v>60</v>
      </c>
      <c r="P344">
        <v>2</v>
      </c>
      <c r="Q344" t="s">
        <v>35</v>
      </c>
      <c r="R344" t="s">
        <v>35</v>
      </c>
      <c r="S344" t="s">
        <v>36</v>
      </c>
      <c r="T344" t="s">
        <v>832</v>
      </c>
      <c r="U344" t="s">
        <v>115</v>
      </c>
      <c r="V344" t="s">
        <v>164</v>
      </c>
      <c r="W344">
        <v>54.9</v>
      </c>
      <c r="X344">
        <f t="shared" si="5"/>
        <v>109.8</v>
      </c>
      <c r="Y344" t="s">
        <v>40</v>
      </c>
      <c r="Z344" t="s">
        <v>177</v>
      </c>
      <c r="AA344" t="s">
        <v>35</v>
      </c>
    </row>
    <row r="345" spans="2:27" ht="60" customHeight="1" x14ac:dyDescent="0.25">
      <c r="B345" t="s">
        <v>841</v>
      </c>
      <c r="C345" t="s">
        <v>764</v>
      </c>
      <c r="D345" t="s">
        <v>842</v>
      </c>
      <c r="E345" t="s">
        <v>26</v>
      </c>
      <c r="F345" t="s">
        <v>27</v>
      </c>
      <c r="G345" t="s">
        <v>28</v>
      </c>
      <c r="H345" t="s">
        <v>56</v>
      </c>
      <c r="I345" t="s">
        <v>30</v>
      </c>
      <c r="J345" t="s">
        <v>434</v>
      </c>
      <c r="K345" t="s">
        <v>843</v>
      </c>
      <c r="L345" t="s">
        <v>843</v>
      </c>
      <c r="N345" t="s">
        <v>132</v>
      </c>
      <c r="O345" t="s">
        <v>67</v>
      </c>
      <c r="P345">
        <v>1</v>
      </c>
      <c r="Q345" t="s">
        <v>35</v>
      </c>
      <c r="R345" t="s">
        <v>35</v>
      </c>
      <c r="S345" t="s">
        <v>36</v>
      </c>
      <c r="T345" t="s">
        <v>844</v>
      </c>
      <c r="U345" t="s">
        <v>238</v>
      </c>
      <c r="V345" t="s">
        <v>845</v>
      </c>
      <c r="W345">
        <v>99.9</v>
      </c>
      <c r="X345">
        <f t="shared" si="5"/>
        <v>99.9</v>
      </c>
      <c r="Y345" t="s">
        <v>40</v>
      </c>
      <c r="Z345" t="s">
        <v>846</v>
      </c>
      <c r="AA345" t="s">
        <v>35</v>
      </c>
    </row>
    <row r="346" spans="2:27" ht="60" customHeight="1" x14ac:dyDescent="0.25">
      <c r="B346" t="s">
        <v>841</v>
      </c>
      <c r="C346" t="s">
        <v>764</v>
      </c>
      <c r="D346" t="s">
        <v>847</v>
      </c>
      <c r="E346" t="s">
        <v>26</v>
      </c>
      <c r="F346" t="s">
        <v>27</v>
      </c>
      <c r="G346" t="s">
        <v>28</v>
      </c>
      <c r="H346" t="s">
        <v>56</v>
      </c>
      <c r="I346" t="s">
        <v>30</v>
      </c>
      <c r="J346" t="s">
        <v>434</v>
      </c>
      <c r="K346" t="s">
        <v>843</v>
      </c>
      <c r="L346" t="s">
        <v>843</v>
      </c>
      <c r="N346" t="s">
        <v>132</v>
      </c>
      <c r="O346" t="s">
        <v>76</v>
      </c>
      <c r="P346">
        <v>1</v>
      </c>
      <c r="Q346" t="s">
        <v>35</v>
      </c>
      <c r="R346" t="s">
        <v>35</v>
      </c>
      <c r="S346" t="s">
        <v>36</v>
      </c>
      <c r="T346" t="s">
        <v>844</v>
      </c>
      <c r="U346" t="s">
        <v>238</v>
      </c>
      <c r="V346" t="s">
        <v>845</v>
      </c>
      <c r="W346">
        <v>99.9</v>
      </c>
      <c r="X346">
        <f t="shared" si="5"/>
        <v>99.9</v>
      </c>
      <c r="Y346" t="s">
        <v>40</v>
      </c>
      <c r="Z346" t="s">
        <v>846</v>
      </c>
      <c r="AA346" t="s">
        <v>35</v>
      </c>
    </row>
    <row r="347" spans="2:27" ht="60" customHeight="1" x14ac:dyDescent="0.25">
      <c r="B347" t="s">
        <v>841</v>
      </c>
      <c r="C347" t="s">
        <v>764</v>
      </c>
      <c r="D347" t="s">
        <v>848</v>
      </c>
      <c r="E347" t="s">
        <v>26</v>
      </c>
      <c r="F347" t="s">
        <v>27</v>
      </c>
      <c r="G347" t="s">
        <v>28</v>
      </c>
      <c r="H347" t="s">
        <v>56</v>
      </c>
      <c r="I347" t="s">
        <v>30</v>
      </c>
      <c r="J347" t="s">
        <v>434</v>
      </c>
      <c r="K347" t="s">
        <v>843</v>
      </c>
      <c r="L347" t="s">
        <v>843</v>
      </c>
      <c r="N347" t="s">
        <v>849</v>
      </c>
      <c r="O347" t="s">
        <v>60</v>
      </c>
      <c r="P347">
        <v>2</v>
      </c>
      <c r="Q347" t="s">
        <v>35</v>
      </c>
      <c r="R347" t="s">
        <v>35</v>
      </c>
      <c r="S347" t="s">
        <v>36</v>
      </c>
      <c r="T347" t="s">
        <v>850</v>
      </c>
      <c r="U347" t="s">
        <v>238</v>
      </c>
      <c r="V347" t="s">
        <v>827</v>
      </c>
      <c r="W347">
        <v>99.9</v>
      </c>
      <c r="X347">
        <f t="shared" si="5"/>
        <v>199.8</v>
      </c>
      <c r="Y347" t="s">
        <v>40</v>
      </c>
      <c r="Z347" t="s">
        <v>846</v>
      </c>
      <c r="AA347" t="s">
        <v>35</v>
      </c>
    </row>
    <row r="348" spans="2:27" ht="60" customHeight="1" x14ac:dyDescent="0.25">
      <c r="B348" t="s">
        <v>841</v>
      </c>
      <c r="C348" t="s">
        <v>764</v>
      </c>
      <c r="D348" t="s">
        <v>851</v>
      </c>
      <c r="E348" t="s">
        <v>26</v>
      </c>
      <c r="F348" t="s">
        <v>27</v>
      </c>
      <c r="G348" t="s">
        <v>28</v>
      </c>
      <c r="H348" t="s">
        <v>56</v>
      </c>
      <c r="I348" t="s">
        <v>30</v>
      </c>
      <c r="J348" t="s">
        <v>434</v>
      </c>
      <c r="K348" t="s">
        <v>843</v>
      </c>
      <c r="L348" t="s">
        <v>843</v>
      </c>
      <c r="N348" t="s">
        <v>849</v>
      </c>
      <c r="O348" t="s">
        <v>73</v>
      </c>
      <c r="P348">
        <v>2</v>
      </c>
      <c r="Q348" t="s">
        <v>35</v>
      </c>
      <c r="R348" t="s">
        <v>35</v>
      </c>
      <c r="S348" t="s">
        <v>36</v>
      </c>
      <c r="T348" t="s">
        <v>850</v>
      </c>
      <c r="U348" t="s">
        <v>238</v>
      </c>
      <c r="V348" t="s">
        <v>827</v>
      </c>
      <c r="W348">
        <v>99.9</v>
      </c>
      <c r="X348">
        <f t="shared" si="5"/>
        <v>199.8</v>
      </c>
      <c r="Y348" t="s">
        <v>40</v>
      </c>
      <c r="Z348" t="s">
        <v>846</v>
      </c>
      <c r="AA348" t="s">
        <v>35</v>
      </c>
    </row>
    <row r="349" spans="2:27" ht="60" customHeight="1" x14ac:dyDescent="0.25">
      <c r="B349" t="s">
        <v>841</v>
      </c>
      <c r="C349" t="s">
        <v>764</v>
      </c>
      <c r="D349" t="s">
        <v>852</v>
      </c>
      <c r="E349" t="s">
        <v>26</v>
      </c>
      <c r="F349" t="s">
        <v>27</v>
      </c>
      <c r="G349" t="s">
        <v>28</v>
      </c>
      <c r="H349" t="s">
        <v>56</v>
      </c>
      <c r="I349" t="s">
        <v>30</v>
      </c>
      <c r="J349" t="s">
        <v>434</v>
      </c>
      <c r="K349" t="s">
        <v>843</v>
      </c>
      <c r="L349" t="s">
        <v>843</v>
      </c>
      <c r="N349" t="s">
        <v>849</v>
      </c>
      <c r="O349" t="s">
        <v>70</v>
      </c>
      <c r="P349">
        <v>2</v>
      </c>
      <c r="Q349" t="s">
        <v>35</v>
      </c>
      <c r="R349" t="s">
        <v>35</v>
      </c>
      <c r="S349" t="s">
        <v>36</v>
      </c>
      <c r="T349" t="s">
        <v>850</v>
      </c>
      <c r="U349" t="s">
        <v>238</v>
      </c>
      <c r="V349" t="s">
        <v>827</v>
      </c>
      <c r="W349">
        <v>99.9</v>
      </c>
      <c r="X349">
        <f t="shared" si="5"/>
        <v>199.8</v>
      </c>
      <c r="Y349" t="s">
        <v>40</v>
      </c>
      <c r="Z349" t="s">
        <v>846</v>
      </c>
      <c r="AA349" t="s">
        <v>35</v>
      </c>
    </row>
    <row r="350" spans="2:27" ht="60" customHeight="1" x14ac:dyDescent="0.25">
      <c r="B350" t="s">
        <v>841</v>
      </c>
      <c r="C350" t="s">
        <v>764</v>
      </c>
      <c r="D350" t="s">
        <v>853</v>
      </c>
      <c r="E350" t="s">
        <v>26</v>
      </c>
      <c r="F350" t="s">
        <v>27</v>
      </c>
      <c r="G350" t="s">
        <v>28</v>
      </c>
      <c r="H350" t="s">
        <v>56</v>
      </c>
      <c r="I350" t="s">
        <v>30</v>
      </c>
      <c r="J350" t="s">
        <v>119</v>
      </c>
      <c r="K350" t="s">
        <v>854</v>
      </c>
      <c r="L350" t="s">
        <v>854</v>
      </c>
      <c r="N350" t="s">
        <v>142</v>
      </c>
      <c r="O350" t="s">
        <v>60</v>
      </c>
      <c r="P350">
        <v>2</v>
      </c>
      <c r="Q350" t="s">
        <v>35</v>
      </c>
      <c r="R350" t="s">
        <v>35</v>
      </c>
      <c r="S350" t="s">
        <v>36</v>
      </c>
      <c r="T350" t="s">
        <v>855</v>
      </c>
      <c r="U350" t="s">
        <v>123</v>
      </c>
      <c r="V350" t="s">
        <v>124</v>
      </c>
      <c r="W350">
        <v>69.900000000000006</v>
      </c>
      <c r="X350">
        <f t="shared" si="5"/>
        <v>139.80000000000001</v>
      </c>
      <c r="Y350" t="s">
        <v>40</v>
      </c>
      <c r="Z350" t="s">
        <v>856</v>
      </c>
      <c r="AA350" t="s">
        <v>857</v>
      </c>
    </row>
    <row r="351" spans="2:27" ht="60" customHeight="1" x14ac:dyDescent="0.25">
      <c r="B351" t="s">
        <v>841</v>
      </c>
      <c r="C351" t="s">
        <v>764</v>
      </c>
      <c r="D351" t="s">
        <v>858</v>
      </c>
      <c r="E351" t="s">
        <v>26</v>
      </c>
      <c r="F351" t="s">
        <v>27</v>
      </c>
      <c r="G351" t="s">
        <v>28</v>
      </c>
      <c r="H351" t="s">
        <v>56</v>
      </c>
      <c r="I351" t="s">
        <v>30</v>
      </c>
      <c r="J351" t="s">
        <v>434</v>
      </c>
      <c r="K351" t="s">
        <v>843</v>
      </c>
      <c r="L351" t="s">
        <v>843</v>
      </c>
      <c r="N351" t="s">
        <v>132</v>
      </c>
      <c r="O351" t="s">
        <v>73</v>
      </c>
      <c r="P351">
        <v>2</v>
      </c>
      <c r="Q351" t="s">
        <v>35</v>
      </c>
      <c r="R351" t="s">
        <v>35</v>
      </c>
      <c r="S351" t="s">
        <v>36</v>
      </c>
      <c r="T351" t="s">
        <v>844</v>
      </c>
      <c r="U351" t="s">
        <v>238</v>
      </c>
      <c r="V351" t="s">
        <v>845</v>
      </c>
      <c r="W351">
        <v>99.9</v>
      </c>
      <c r="X351">
        <f t="shared" si="5"/>
        <v>199.8</v>
      </c>
      <c r="Y351" t="s">
        <v>40</v>
      </c>
      <c r="Z351" t="s">
        <v>846</v>
      </c>
      <c r="AA351" t="s">
        <v>35</v>
      </c>
    </row>
    <row r="352" spans="2:27" ht="60" customHeight="1" x14ac:dyDescent="0.25">
      <c r="B352" t="s">
        <v>841</v>
      </c>
      <c r="C352" t="s">
        <v>764</v>
      </c>
      <c r="D352" t="s">
        <v>859</v>
      </c>
      <c r="E352" t="s">
        <v>26</v>
      </c>
      <c r="F352" t="s">
        <v>27</v>
      </c>
      <c r="G352" t="s">
        <v>28</v>
      </c>
      <c r="H352" t="s">
        <v>56</v>
      </c>
      <c r="I352" t="s">
        <v>30</v>
      </c>
      <c r="J352" t="s">
        <v>434</v>
      </c>
      <c r="K352" t="s">
        <v>860</v>
      </c>
      <c r="L352" t="s">
        <v>860</v>
      </c>
      <c r="N352" t="s">
        <v>861</v>
      </c>
      <c r="O352" t="s">
        <v>60</v>
      </c>
      <c r="P352">
        <v>2</v>
      </c>
      <c r="Q352" t="s">
        <v>35</v>
      </c>
      <c r="R352" t="s">
        <v>35</v>
      </c>
      <c r="S352" t="s">
        <v>36</v>
      </c>
      <c r="T352" t="s">
        <v>862</v>
      </c>
      <c r="U352" t="s">
        <v>115</v>
      </c>
      <c r="V352" t="s">
        <v>437</v>
      </c>
      <c r="W352">
        <v>99.9</v>
      </c>
      <c r="X352">
        <f t="shared" si="5"/>
        <v>199.8</v>
      </c>
      <c r="Y352" t="s">
        <v>40</v>
      </c>
      <c r="Z352" t="s">
        <v>863</v>
      </c>
      <c r="AA352" t="s">
        <v>35</v>
      </c>
    </row>
    <row r="353" spans="2:27" ht="60" customHeight="1" x14ac:dyDescent="0.25">
      <c r="B353" t="s">
        <v>841</v>
      </c>
      <c r="C353" t="s">
        <v>764</v>
      </c>
      <c r="D353" t="s">
        <v>864</v>
      </c>
      <c r="E353" t="s">
        <v>26</v>
      </c>
      <c r="F353" t="s">
        <v>27</v>
      </c>
      <c r="G353" t="s">
        <v>28</v>
      </c>
      <c r="H353" t="s">
        <v>56</v>
      </c>
      <c r="I353" t="s">
        <v>30</v>
      </c>
      <c r="J353" t="s">
        <v>119</v>
      </c>
      <c r="K353" t="s">
        <v>854</v>
      </c>
      <c r="L353" t="s">
        <v>854</v>
      </c>
      <c r="N353" t="s">
        <v>142</v>
      </c>
      <c r="O353" t="s">
        <v>76</v>
      </c>
      <c r="P353">
        <v>1</v>
      </c>
      <c r="Q353" t="s">
        <v>35</v>
      </c>
      <c r="R353" t="s">
        <v>35</v>
      </c>
      <c r="S353" t="s">
        <v>36</v>
      </c>
      <c r="T353" t="s">
        <v>855</v>
      </c>
      <c r="U353" t="s">
        <v>123</v>
      </c>
      <c r="V353" t="s">
        <v>124</v>
      </c>
      <c r="W353">
        <v>69.900000000000006</v>
      </c>
      <c r="X353">
        <f t="shared" si="5"/>
        <v>69.900000000000006</v>
      </c>
      <c r="Y353" t="s">
        <v>40</v>
      </c>
      <c r="Z353" t="s">
        <v>856</v>
      </c>
      <c r="AA353" t="s">
        <v>857</v>
      </c>
    </row>
    <row r="354" spans="2:27" ht="60" customHeight="1" x14ac:dyDescent="0.25">
      <c r="B354" t="s">
        <v>841</v>
      </c>
      <c r="C354" t="s">
        <v>764</v>
      </c>
      <c r="D354" t="s">
        <v>865</v>
      </c>
      <c r="E354" t="s">
        <v>26</v>
      </c>
      <c r="F354" t="s">
        <v>27</v>
      </c>
      <c r="G354" t="s">
        <v>28</v>
      </c>
      <c r="H354" t="s">
        <v>56</v>
      </c>
      <c r="I354" t="s">
        <v>30</v>
      </c>
      <c r="J354" t="s">
        <v>119</v>
      </c>
      <c r="K354" t="s">
        <v>854</v>
      </c>
      <c r="L354" t="s">
        <v>854</v>
      </c>
      <c r="N354" t="s">
        <v>142</v>
      </c>
      <c r="O354" t="s">
        <v>67</v>
      </c>
      <c r="P354">
        <v>1</v>
      </c>
      <c r="Q354" t="s">
        <v>35</v>
      </c>
      <c r="R354" t="s">
        <v>35</v>
      </c>
      <c r="S354" t="s">
        <v>36</v>
      </c>
      <c r="T354" t="s">
        <v>855</v>
      </c>
      <c r="U354" t="s">
        <v>123</v>
      </c>
      <c r="V354" t="s">
        <v>124</v>
      </c>
      <c r="W354">
        <v>69.900000000000006</v>
      </c>
      <c r="X354">
        <f t="shared" si="5"/>
        <v>69.900000000000006</v>
      </c>
      <c r="Y354" t="s">
        <v>40</v>
      </c>
      <c r="Z354" t="s">
        <v>856</v>
      </c>
      <c r="AA354" t="s">
        <v>857</v>
      </c>
    </row>
    <row r="355" spans="2:27" ht="60" customHeight="1" x14ac:dyDescent="0.25">
      <c r="B355" t="s">
        <v>841</v>
      </c>
      <c r="C355" t="s">
        <v>764</v>
      </c>
      <c r="D355" t="s">
        <v>866</v>
      </c>
      <c r="E355" t="s">
        <v>26</v>
      </c>
      <c r="F355" t="s">
        <v>27</v>
      </c>
      <c r="G355" t="s">
        <v>28</v>
      </c>
      <c r="H355" t="s">
        <v>56</v>
      </c>
      <c r="I355" t="s">
        <v>30</v>
      </c>
      <c r="J355" t="s">
        <v>119</v>
      </c>
      <c r="K355" t="s">
        <v>854</v>
      </c>
      <c r="L355" t="s">
        <v>854</v>
      </c>
      <c r="N355" t="s">
        <v>142</v>
      </c>
      <c r="O355" t="s">
        <v>70</v>
      </c>
      <c r="P355">
        <v>2</v>
      </c>
      <c r="Q355" t="s">
        <v>35</v>
      </c>
      <c r="R355" t="s">
        <v>35</v>
      </c>
      <c r="S355" t="s">
        <v>36</v>
      </c>
      <c r="T355" t="s">
        <v>855</v>
      </c>
      <c r="U355" t="s">
        <v>123</v>
      </c>
      <c r="V355" t="s">
        <v>124</v>
      </c>
      <c r="W355">
        <v>69.900000000000006</v>
      </c>
      <c r="X355">
        <f t="shared" si="5"/>
        <v>139.80000000000001</v>
      </c>
      <c r="Y355" t="s">
        <v>40</v>
      </c>
      <c r="Z355" t="s">
        <v>856</v>
      </c>
      <c r="AA355" t="s">
        <v>857</v>
      </c>
    </row>
    <row r="356" spans="2:27" ht="60" customHeight="1" x14ac:dyDescent="0.25">
      <c r="B356" t="s">
        <v>841</v>
      </c>
      <c r="C356" t="s">
        <v>764</v>
      </c>
      <c r="D356" t="s">
        <v>867</v>
      </c>
      <c r="E356" t="s">
        <v>26</v>
      </c>
      <c r="F356" t="s">
        <v>27</v>
      </c>
      <c r="G356" t="s">
        <v>28</v>
      </c>
      <c r="H356" t="s">
        <v>56</v>
      </c>
      <c r="I356" t="s">
        <v>30</v>
      </c>
      <c r="J356" t="s">
        <v>119</v>
      </c>
      <c r="K356" t="s">
        <v>854</v>
      </c>
      <c r="L356" t="s">
        <v>854</v>
      </c>
      <c r="N356" t="s">
        <v>142</v>
      </c>
      <c r="O356" t="s">
        <v>73</v>
      </c>
      <c r="P356">
        <v>2</v>
      </c>
      <c r="Q356" t="s">
        <v>35</v>
      </c>
      <c r="R356" t="s">
        <v>35</v>
      </c>
      <c r="S356" t="s">
        <v>36</v>
      </c>
      <c r="T356" t="s">
        <v>855</v>
      </c>
      <c r="U356" t="s">
        <v>123</v>
      </c>
      <c r="V356" t="s">
        <v>124</v>
      </c>
      <c r="W356">
        <v>69.900000000000006</v>
      </c>
      <c r="X356">
        <f t="shared" si="5"/>
        <v>139.80000000000001</v>
      </c>
      <c r="Y356" t="s">
        <v>40</v>
      </c>
      <c r="Z356" t="s">
        <v>856</v>
      </c>
      <c r="AA356" t="s">
        <v>857</v>
      </c>
    </row>
    <row r="357" spans="2:27" ht="60" customHeight="1" x14ac:dyDescent="0.25">
      <c r="B357" t="s">
        <v>841</v>
      </c>
      <c r="C357" t="s">
        <v>764</v>
      </c>
      <c r="D357" t="s">
        <v>868</v>
      </c>
      <c r="E357" t="s">
        <v>26</v>
      </c>
      <c r="F357" t="s">
        <v>27</v>
      </c>
      <c r="G357" t="s">
        <v>28</v>
      </c>
      <c r="H357" t="s">
        <v>56</v>
      </c>
      <c r="I357" t="s">
        <v>30</v>
      </c>
      <c r="J357" t="s">
        <v>792</v>
      </c>
      <c r="K357" t="s">
        <v>869</v>
      </c>
      <c r="L357" t="s">
        <v>869</v>
      </c>
      <c r="N357" t="s">
        <v>142</v>
      </c>
      <c r="O357" t="s">
        <v>60</v>
      </c>
      <c r="P357">
        <v>2</v>
      </c>
      <c r="Q357" t="s">
        <v>35</v>
      </c>
      <c r="R357" t="s">
        <v>35</v>
      </c>
      <c r="S357" t="s">
        <v>36</v>
      </c>
      <c r="T357" t="s">
        <v>870</v>
      </c>
      <c r="U357" t="s">
        <v>38</v>
      </c>
      <c r="V357" t="s">
        <v>871</v>
      </c>
      <c r="W357">
        <v>99.9</v>
      </c>
      <c r="X357">
        <f t="shared" si="5"/>
        <v>199.8</v>
      </c>
      <c r="Y357" t="s">
        <v>40</v>
      </c>
      <c r="Z357" t="s">
        <v>872</v>
      </c>
      <c r="AA357" t="s">
        <v>873</v>
      </c>
    </row>
    <row r="358" spans="2:27" ht="60" customHeight="1" x14ac:dyDescent="0.25">
      <c r="B358" t="s">
        <v>841</v>
      </c>
      <c r="C358" t="s">
        <v>764</v>
      </c>
      <c r="D358" t="s">
        <v>874</v>
      </c>
      <c r="E358" t="s">
        <v>26</v>
      </c>
      <c r="F358" t="s">
        <v>27</v>
      </c>
      <c r="G358" t="s">
        <v>28</v>
      </c>
      <c r="H358" t="s">
        <v>56</v>
      </c>
      <c r="I358" t="s">
        <v>30</v>
      </c>
      <c r="J358" t="s">
        <v>434</v>
      </c>
      <c r="K358" t="s">
        <v>843</v>
      </c>
      <c r="L358" t="s">
        <v>843</v>
      </c>
      <c r="N358" t="s">
        <v>132</v>
      </c>
      <c r="O358" t="s">
        <v>70</v>
      </c>
      <c r="P358">
        <v>2</v>
      </c>
      <c r="Q358" t="s">
        <v>35</v>
      </c>
      <c r="R358" t="s">
        <v>35</v>
      </c>
      <c r="S358" t="s">
        <v>36</v>
      </c>
      <c r="T358" t="s">
        <v>844</v>
      </c>
      <c r="U358" t="s">
        <v>238</v>
      </c>
      <c r="V358" t="s">
        <v>845</v>
      </c>
      <c r="W358">
        <v>99.9</v>
      </c>
      <c r="X358">
        <f t="shared" si="5"/>
        <v>199.8</v>
      </c>
      <c r="Y358" t="s">
        <v>40</v>
      </c>
      <c r="Z358" t="s">
        <v>846</v>
      </c>
      <c r="AA358" t="s">
        <v>35</v>
      </c>
    </row>
    <row r="359" spans="2:27" ht="60" customHeight="1" x14ac:dyDescent="0.25">
      <c r="B359" t="s">
        <v>841</v>
      </c>
      <c r="C359" t="s">
        <v>764</v>
      </c>
      <c r="D359" t="s">
        <v>875</v>
      </c>
      <c r="E359" t="s">
        <v>26</v>
      </c>
      <c r="F359" t="s">
        <v>27</v>
      </c>
      <c r="G359" t="s">
        <v>28</v>
      </c>
      <c r="H359" t="s">
        <v>56</v>
      </c>
      <c r="I359" t="s">
        <v>30</v>
      </c>
      <c r="J359" t="s">
        <v>434</v>
      </c>
      <c r="K359" t="s">
        <v>843</v>
      </c>
      <c r="L359" t="s">
        <v>843</v>
      </c>
      <c r="N359" t="s">
        <v>132</v>
      </c>
      <c r="O359" t="s">
        <v>60</v>
      </c>
      <c r="P359">
        <v>2</v>
      </c>
      <c r="Q359" t="s">
        <v>35</v>
      </c>
      <c r="R359" t="s">
        <v>35</v>
      </c>
      <c r="S359" t="s">
        <v>36</v>
      </c>
      <c r="T359" t="s">
        <v>844</v>
      </c>
      <c r="U359" t="s">
        <v>238</v>
      </c>
      <c r="V359" t="s">
        <v>845</v>
      </c>
      <c r="W359">
        <v>99.9</v>
      </c>
      <c r="X359">
        <f t="shared" si="5"/>
        <v>199.8</v>
      </c>
      <c r="Y359" t="s">
        <v>40</v>
      </c>
      <c r="Z359" t="s">
        <v>846</v>
      </c>
      <c r="AA359" t="s">
        <v>35</v>
      </c>
    </row>
    <row r="360" spans="2:27" ht="60" customHeight="1" x14ac:dyDescent="0.25">
      <c r="B360" t="s">
        <v>841</v>
      </c>
      <c r="C360" t="s">
        <v>764</v>
      </c>
      <c r="D360" t="s">
        <v>876</v>
      </c>
      <c r="E360" t="s">
        <v>26</v>
      </c>
      <c r="F360" t="s">
        <v>27</v>
      </c>
      <c r="G360" t="s">
        <v>28</v>
      </c>
      <c r="H360" t="s">
        <v>56</v>
      </c>
      <c r="I360" t="s">
        <v>30</v>
      </c>
      <c r="J360" t="s">
        <v>434</v>
      </c>
      <c r="K360" t="s">
        <v>860</v>
      </c>
      <c r="L360" t="s">
        <v>860</v>
      </c>
      <c r="N360" t="s">
        <v>861</v>
      </c>
      <c r="O360" t="s">
        <v>76</v>
      </c>
      <c r="P360">
        <v>1</v>
      </c>
      <c r="Q360" t="s">
        <v>35</v>
      </c>
      <c r="R360" t="s">
        <v>35</v>
      </c>
      <c r="S360" t="s">
        <v>36</v>
      </c>
      <c r="T360" t="s">
        <v>862</v>
      </c>
      <c r="U360" t="s">
        <v>115</v>
      </c>
      <c r="V360" t="s">
        <v>437</v>
      </c>
      <c r="W360">
        <v>99.9</v>
      </c>
      <c r="X360">
        <f t="shared" si="5"/>
        <v>99.9</v>
      </c>
      <c r="Y360" t="s">
        <v>40</v>
      </c>
      <c r="Z360" t="s">
        <v>863</v>
      </c>
      <c r="AA360" t="s">
        <v>35</v>
      </c>
    </row>
    <row r="361" spans="2:27" ht="60" customHeight="1" x14ac:dyDescent="0.25">
      <c r="B361" t="s">
        <v>841</v>
      </c>
      <c r="C361" t="s">
        <v>764</v>
      </c>
      <c r="D361" t="s">
        <v>877</v>
      </c>
      <c r="E361" t="s">
        <v>26</v>
      </c>
      <c r="F361" t="s">
        <v>27</v>
      </c>
      <c r="G361" t="s">
        <v>28</v>
      </c>
      <c r="H361" t="s">
        <v>56</v>
      </c>
      <c r="I361" t="s">
        <v>30</v>
      </c>
      <c r="J361" t="s">
        <v>434</v>
      </c>
      <c r="K361" t="s">
        <v>860</v>
      </c>
      <c r="L361" t="s">
        <v>860</v>
      </c>
      <c r="N361" t="s">
        <v>861</v>
      </c>
      <c r="O361" t="s">
        <v>67</v>
      </c>
      <c r="P361">
        <v>1</v>
      </c>
      <c r="Q361" t="s">
        <v>35</v>
      </c>
      <c r="R361" t="s">
        <v>35</v>
      </c>
      <c r="S361" t="s">
        <v>36</v>
      </c>
      <c r="T361" t="s">
        <v>862</v>
      </c>
      <c r="U361" t="s">
        <v>115</v>
      </c>
      <c r="V361" t="s">
        <v>437</v>
      </c>
      <c r="W361">
        <v>99.9</v>
      </c>
      <c r="X361">
        <f t="shared" si="5"/>
        <v>99.9</v>
      </c>
      <c r="Y361" t="s">
        <v>40</v>
      </c>
      <c r="Z361" t="s">
        <v>863</v>
      </c>
      <c r="AA361" t="s">
        <v>35</v>
      </c>
    </row>
    <row r="362" spans="2:27" ht="60" customHeight="1" x14ac:dyDescent="0.25">
      <c r="B362" t="s">
        <v>841</v>
      </c>
      <c r="C362" t="s">
        <v>764</v>
      </c>
      <c r="D362" t="s">
        <v>878</v>
      </c>
      <c r="E362" t="s">
        <v>26</v>
      </c>
      <c r="F362" t="s">
        <v>27</v>
      </c>
      <c r="G362" t="s">
        <v>28</v>
      </c>
      <c r="H362" t="s">
        <v>56</v>
      </c>
      <c r="I362" t="s">
        <v>30</v>
      </c>
      <c r="J362" t="s">
        <v>434</v>
      </c>
      <c r="K362" t="s">
        <v>860</v>
      </c>
      <c r="L362" t="s">
        <v>860</v>
      </c>
      <c r="N362" t="s">
        <v>861</v>
      </c>
      <c r="O362" t="s">
        <v>70</v>
      </c>
      <c r="P362">
        <v>2</v>
      </c>
      <c r="Q362" t="s">
        <v>35</v>
      </c>
      <c r="R362" t="s">
        <v>35</v>
      </c>
      <c r="S362" t="s">
        <v>36</v>
      </c>
      <c r="T362" t="s">
        <v>862</v>
      </c>
      <c r="U362" t="s">
        <v>115</v>
      </c>
      <c r="V362" t="s">
        <v>437</v>
      </c>
      <c r="W362">
        <v>99.9</v>
      </c>
      <c r="X362">
        <f t="shared" si="5"/>
        <v>199.8</v>
      </c>
      <c r="Y362" t="s">
        <v>40</v>
      </c>
      <c r="Z362" t="s">
        <v>863</v>
      </c>
      <c r="AA362" t="s">
        <v>35</v>
      </c>
    </row>
    <row r="363" spans="2:27" ht="60" customHeight="1" x14ac:dyDescent="0.25">
      <c r="B363" t="s">
        <v>841</v>
      </c>
      <c r="C363" t="s">
        <v>764</v>
      </c>
      <c r="D363" t="s">
        <v>879</v>
      </c>
      <c r="E363" t="s">
        <v>26</v>
      </c>
      <c r="F363" t="s">
        <v>27</v>
      </c>
      <c r="G363" t="s">
        <v>28</v>
      </c>
      <c r="H363" t="s">
        <v>56</v>
      </c>
      <c r="I363" t="s">
        <v>30</v>
      </c>
      <c r="J363" t="s">
        <v>434</v>
      </c>
      <c r="K363" t="s">
        <v>860</v>
      </c>
      <c r="L363" t="s">
        <v>860</v>
      </c>
      <c r="N363" t="s">
        <v>861</v>
      </c>
      <c r="O363" t="s">
        <v>73</v>
      </c>
      <c r="P363">
        <v>2</v>
      </c>
      <c r="Q363" t="s">
        <v>35</v>
      </c>
      <c r="R363" t="s">
        <v>35</v>
      </c>
      <c r="S363" t="s">
        <v>36</v>
      </c>
      <c r="T363" t="s">
        <v>862</v>
      </c>
      <c r="U363" t="s">
        <v>115</v>
      </c>
      <c r="V363" t="s">
        <v>437</v>
      </c>
      <c r="W363">
        <v>99.9</v>
      </c>
      <c r="X363">
        <f t="shared" si="5"/>
        <v>199.8</v>
      </c>
      <c r="Y363" t="s">
        <v>40</v>
      </c>
      <c r="Z363" t="s">
        <v>863</v>
      </c>
      <c r="AA363" t="s">
        <v>35</v>
      </c>
    </row>
    <row r="364" spans="2:27" ht="60" customHeight="1" x14ac:dyDescent="0.25">
      <c r="B364" t="s">
        <v>841</v>
      </c>
      <c r="C364" t="s">
        <v>764</v>
      </c>
      <c r="D364" t="s">
        <v>880</v>
      </c>
      <c r="E364" t="s">
        <v>26</v>
      </c>
      <c r="F364" t="s">
        <v>27</v>
      </c>
      <c r="G364" t="s">
        <v>28</v>
      </c>
      <c r="H364" t="s">
        <v>56</v>
      </c>
      <c r="I364" t="s">
        <v>30</v>
      </c>
      <c r="J364" t="s">
        <v>434</v>
      </c>
      <c r="K364" t="s">
        <v>843</v>
      </c>
      <c r="L364" t="s">
        <v>843</v>
      </c>
      <c r="N364" t="s">
        <v>849</v>
      </c>
      <c r="O364" t="s">
        <v>76</v>
      </c>
      <c r="P364">
        <v>1</v>
      </c>
      <c r="Q364" t="s">
        <v>35</v>
      </c>
      <c r="R364" t="s">
        <v>35</v>
      </c>
      <c r="S364" t="s">
        <v>36</v>
      </c>
      <c r="T364" t="s">
        <v>850</v>
      </c>
      <c r="U364" t="s">
        <v>238</v>
      </c>
      <c r="V364" t="s">
        <v>827</v>
      </c>
      <c r="W364">
        <v>99.9</v>
      </c>
      <c r="X364">
        <f t="shared" si="5"/>
        <v>99.9</v>
      </c>
      <c r="Y364" t="s">
        <v>40</v>
      </c>
      <c r="Z364" t="s">
        <v>846</v>
      </c>
      <c r="AA364" t="s">
        <v>35</v>
      </c>
    </row>
    <row r="365" spans="2:27" ht="60" customHeight="1" x14ac:dyDescent="0.25">
      <c r="B365" t="s">
        <v>841</v>
      </c>
      <c r="C365" t="s">
        <v>764</v>
      </c>
      <c r="D365" t="s">
        <v>881</v>
      </c>
      <c r="E365" t="s">
        <v>26</v>
      </c>
      <c r="F365" t="s">
        <v>27</v>
      </c>
      <c r="G365" t="s">
        <v>28</v>
      </c>
      <c r="H365" t="s">
        <v>56</v>
      </c>
      <c r="I365" t="s">
        <v>30</v>
      </c>
      <c r="J365" t="s">
        <v>792</v>
      </c>
      <c r="K365" t="s">
        <v>869</v>
      </c>
      <c r="L365" t="s">
        <v>869</v>
      </c>
      <c r="N365" t="s">
        <v>142</v>
      </c>
      <c r="O365" t="s">
        <v>76</v>
      </c>
      <c r="P365">
        <v>1</v>
      </c>
      <c r="Q365" t="s">
        <v>35</v>
      </c>
      <c r="R365" t="s">
        <v>35</v>
      </c>
      <c r="S365" t="s">
        <v>36</v>
      </c>
      <c r="T365" t="s">
        <v>870</v>
      </c>
      <c r="U365" t="s">
        <v>38</v>
      </c>
      <c r="V365" t="s">
        <v>871</v>
      </c>
      <c r="W365">
        <v>99.9</v>
      </c>
      <c r="X365">
        <f t="shared" si="5"/>
        <v>99.9</v>
      </c>
      <c r="Y365" t="s">
        <v>40</v>
      </c>
      <c r="Z365" t="s">
        <v>872</v>
      </c>
      <c r="AA365" t="s">
        <v>873</v>
      </c>
    </row>
    <row r="366" spans="2:27" ht="60" customHeight="1" x14ac:dyDescent="0.25">
      <c r="B366" t="s">
        <v>841</v>
      </c>
      <c r="C366" t="s">
        <v>764</v>
      </c>
      <c r="D366" t="s">
        <v>882</v>
      </c>
      <c r="E366" t="s">
        <v>26</v>
      </c>
      <c r="F366" t="s">
        <v>27</v>
      </c>
      <c r="G366" t="s">
        <v>28</v>
      </c>
      <c r="H366" t="s">
        <v>56</v>
      </c>
      <c r="I366" t="s">
        <v>30</v>
      </c>
      <c r="J366" t="s">
        <v>792</v>
      </c>
      <c r="K366" t="s">
        <v>869</v>
      </c>
      <c r="L366" t="s">
        <v>869</v>
      </c>
      <c r="N366" t="s">
        <v>142</v>
      </c>
      <c r="O366" t="s">
        <v>67</v>
      </c>
      <c r="P366">
        <v>1</v>
      </c>
      <c r="Q366" t="s">
        <v>35</v>
      </c>
      <c r="R366" t="s">
        <v>35</v>
      </c>
      <c r="S366" t="s">
        <v>36</v>
      </c>
      <c r="T366" t="s">
        <v>870</v>
      </c>
      <c r="U366" t="s">
        <v>38</v>
      </c>
      <c r="V366" t="s">
        <v>871</v>
      </c>
      <c r="W366">
        <v>99.9</v>
      </c>
      <c r="X366">
        <f t="shared" si="5"/>
        <v>99.9</v>
      </c>
      <c r="Y366" t="s">
        <v>40</v>
      </c>
      <c r="Z366" t="s">
        <v>872</v>
      </c>
      <c r="AA366" t="s">
        <v>873</v>
      </c>
    </row>
    <row r="367" spans="2:27" ht="60" customHeight="1" x14ac:dyDescent="0.25">
      <c r="B367" t="s">
        <v>841</v>
      </c>
      <c r="C367" t="s">
        <v>764</v>
      </c>
      <c r="D367" t="s">
        <v>883</v>
      </c>
      <c r="E367" t="s">
        <v>26</v>
      </c>
      <c r="F367" t="s">
        <v>27</v>
      </c>
      <c r="G367" t="s">
        <v>28</v>
      </c>
      <c r="H367" t="s">
        <v>56</v>
      </c>
      <c r="I367" t="s">
        <v>30</v>
      </c>
      <c r="J367" t="s">
        <v>792</v>
      </c>
      <c r="K367" t="s">
        <v>869</v>
      </c>
      <c r="L367" t="s">
        <v>869</v>
      </c>
      <c r="N367" t="s">
        <v>142</v>
      </c>
      <c r="O367" t="s">
        <v>70</v>
      </c>
      <c r="P367">
        <v>2</v>
      </c>
      <c r="Q367" t="s">
        <v>35</v>
      </c>
      <c r="R367" t="s">
        <v>35</v>
      </c>
      <c r="S367" t="s">
        <v>36</v>
      </c>
      <c r="T367" t="s">
        <v>870</v>
      </c>
      <c r="U367" t="s">
        <v>38</v>
      </c>
      <c r="V367" t="s">
        <v>871</v>
      </c>
      <c r="W367">
        <v>99.9</v>
      </c>
      <c r="X367">
        <f t="shared" si="5"/>
        <v>199.8</v>
      </c>
      <c r="Y367" t="s">
        <v>40</v>
      </c>
      <c r="Z367" t="s">
        <v>872</v>
      </c>
      <c r="AA367" t="s">
        <v>873</v>
      </c>
    </row>
    <row r="368" spans="2:27" ht="60" customHeight="1" x14ac:dyDescent="0.25">
      <c r="B368" t="s">
        <v>841</v>
      </c>
      <c r="C368" t="s">
        <v>764</v>
      </c>
      <c r="D368" t="s">
        <v>884</v>
      </c>
      <c r="E368" t="s">
        <v>26</v>
      </c>
      <c r="F368" t="s">
        <v>27</v>
      </c>
      <c r="G368" t="s">
        <v>28</v>
      </c>
      <c r="H368" t="s">
        <v>56</v>
      </c>
      <c r="I368" t="s">
        <v>30</v>
      </c>
      <c r="J368" t="s">
        <v>792</v>
      </c>
      <c r="K368" t="s">
        <v>869</v>
      </c>
      <c r="L368" t="s">
        <v>869</v>
      </c>
      <c r="N368" t="s">
        <v>142</v>
      </c>
      <c r="O368" t="s">
        <v>73</v>
      </c>
      <c r="P368">
        <v>2</v>
      </c>
      <c r="Q368" t="s">
        <v>35</v>
      </c>
      <c r="R368" t="s">
        <v>35</v>
      </c>
      <c r="S368" t="s">
        <v>36</v>
      </c>
      <c r="T368" t="s">
        <v>870</v>
      </c>
      <c r="U368" t="s">
        <v>38</v>
      </c>
      <c r="V368" t="s">
        <v>871</v>
      </c>
      <c r="W368">
        <v>99.9</v>
      </c>
      <c r="X368">
        <f t="shared" si="5"/>
        <v>199.8</v>
      </c>
      <c r="Y368" t="s">
        <v>40</v>
      </c>
      <c r="Z368" t="s">
        <v>872</v>
      </c>
      <c r="AA368" t="s">
        <v>873</v>
      </c>
    </row>
    <row r="369" spans="2:27" ht="60" customHeight="1" x14ac:dyDescent="0.25">
      <c r="B369" t="s">
        <v>841</v>
      </c>
      <c r="C369" t="s">
        <v>764</v>
      </c>
      <c r="D369" t="s">
        <v>885</v>
      </c>
      <c r="E369" t="s">
        <v>26</v>
      </c>
      <c r="F369" t="s">
        <v>27</v>
      </c>
      <c r="G369" t="s">
        <v>28</v>
      </c>
      <c r="H369" t="s">
        <v>56</v>
      </c>
      <c r="I369" t="s">
        <v>30</v>
      </c>
      <c r="J369" t="s">
        <v>434</v>
      </c>
      <c r="K369" t="s">
        <v>843</v>
      </c>
      <c r="L369" t="s">
        <v>843</v>
      </c>
      <c r="N369" t="s">
        <v>849</v>
      </c>
      <c r="O369" t="s">
        <v>67</v>
      </c>
      <c r="P369">
        <v>1</v>
      </c>
      <c r="Q369" t="s">
        <v>35</v>
      </c>
      <c r="R369" t="s">
        <v>35</v>
      </c>
      <c r="S369" t="s">
        <v>36</v>
      </c>
      <c r="T369" t="s">
        <v>850</v>
      </c>
      <c r="U369" t="s">
        <v>238</v>
      </c>
      <c r="V369" t="s">
        <v>827</v>
      </c>
      <c r="W369">
        <v>99.9</v>
      </c>
      <c r="X369">
        <f t="shared" si="5"/>
        <v>99.9</v>
      </c>
      <c r="Y369" t="s">
        <v>40</v>
      </c>
      <c r="Z369" t="s">
        <v>846</v>
      </c>
      <c r="AA369" t="s">
        <v>35</v>
      </c>
    </row>
    <row r="370" spans="2:27" ht="60" customHeight="1" x14ac:dyDescent="0.25">
      <c r="B370" t="s">
        <v>886</v>
      </c>
      <c r="C370" t="s">
        <v>764</v>
      </c>
      <c r="D370" t="s">
        <v>887</v>
      </c>
      <c r="E370" t="s">
        <v>26</v>
      </c>
      <c r="F370" t="s">
        <v>27</v>
      </c>
      <c r="G370" t="s">
        <v>28</v>
      </c>
      <c r="H370" t="s">
        <v>56</v>
      </c>
      <c r="I370" t="s">
        <v>30</v>
      </c>
      <c r="J370" t="s">
        <v>130</v>
      </c>
      <c r="K370" t="s">
        <v>888</v>
      </c>
      <c r="L370" t="s">
        <v>888</v>
      </c>
      <c r="N370" t="s">
        <v>554</v>
      </c>
      <c r="O370" t="s">
        <v>73</v>
      </c>
      <c r="P370">
        <v>2</v>
      </c>
      <c r="Q370" t="s">
        <v>35</v>
      </c>
      <c r="R370" t="s">
        <v>35</v>
      </c>
      <c r="S370" t="s">
        <v>36</v>
      </c>
      <c r="T370" t="s">
        <v>889</v>
      </c>
      <c r="U370" t="s">
        <v>115</v>
      </c>
      <c r="V370" t="s">
        <v>890</v>
      </c>
      <c r="W370">
        <v>109.9</v>
      </c>
      <c r="X370">
        <f t="shared" si="5"/>
        <v>219.8</v>
      </c>
      <c r="Y370" t="s">
        <v>40</v>
      </c>
      <c r="Z370" t="s">
        <v>177</v>
      </c>
      <c r="AA370" t="s">
        <v>35</v>
      </c>
    </row>
    <row r="371" spans="2:27" ht="60" customHeight="1" x14ac:dyDescent="0.25">
      <c r="B371" t="s">
        <v>886</v>
      </c>
      <c r="C371" t="s">
        <v>764</v>
      </c>
      <c r="D371" t="s">
        <v>891</v>
      </c>
      <c r="E371" t="s">
        <v>26</v>
      </c>
      <c r="F371" t="s">
        <v>27</v>
      </c>
      <c r="G371" t="s">
        <v>28</v>
      </c>
      <c r="H371" t="s">
        <v>56</v>
      </c>
      <c r="I371" t="s">
        <v>30</v>
      </c>
      <c r="J371" t="s">
        <v>130</v>
      </c>
      <c r="K371" t="s">
        <v>888</v>
      </c>
      <c r="L371" t="s">
        <v>888</v>
      </c>
      <c r="N371" t="s">
        <v>554</v>
      </c>
      <c r="O371" t="s">
        <v>60</v>
      </c>
      <c r="P371">
        <v>2</v>
      </c>
      <c r="Q371" t="s">
        <v>35</v>
      </c>
      <c r="R371" t="s">
        <v>35</v>
      </c>
      <c r="S371" t="s">
        <v>36</v>
      </c>
      <c r="T371" t="s">
        <v>889</v>
      </c>
      <c r="U371" t="s">
        <v>115</v>
      </c>
      <c r="V371" t="s">
        <v>890</v>
      </c>
      <c r="W371">
        <v>109.9</v>
      </c>
      <c r="X371">
        <f t="shared" si="5"/>
        <v>219.8</v>
      </c>
      <c r="Y371" t="s">
        <v>40</v>
      </c>
      <c r="Z371" t="s">
        <v>177</v>
      </c>
      <c r="AA371" t="s">
        <v>35</v>
      </c>
    </row>
    <row r="372" spans="2:27" ht="60" customHeight="1" x14ac:dyDescent="0.25">
      <c r="B372" t="s">
        <v>886</v>
      </c>
      <c r="C372" t="s">
        <v>764</v>
      </c>
      <c r="D372" t="s">
        <v>892</v>
      </c>
      <c r="E372" t="s">
        <v>26</v>
      </c>
      <c r="F372" t="s">
        <v>27</v>
      </c>
      <c r="G372" t="s">
        <v>28</v>
      </c>
      <c r="H372" t="s">
        <v>56</v>
      </c>
      <c r="I372" t="s">
        <v>30</v>
      </c>
      <c r="J372" t="s">
        <v>130</v>
      </c>
      <c r="K372" t="s">
        <v>888</v>
      </c>
      <c r="L372" t="s">
        <v>888</v>
      </c>
      <c r="N372" t="s">
        <v>554</v>
      </c>
      <c r="O372" t="s">
        <v>70</v>
      </c>
      <c r="P372">
        <v>2</v>
      </c>
      <c r="Q372" t="s">
        <v>35</v>
      </c>
      <c r="R372" t="s">
        <v>35</v>
      </c>
      <c r="S372" t="s">
        <v>36</v>
      </c>
      <c r="T372" t="s">
        <v>889</v>
      </c>
      <c r="U372" t="s">
        <v>115</v>
      </c>
      <c r="V372" t="s">
        <v>890</v>
      </c>
      <c r="W372">
        <v>109.9</v>
      </c>
      <c r="X372">
        <f t="shared" si="5"/>
        <v>219.8</v>
      </c>
      <c r="Y372" t="s">
        <v>40</v>
      </c>
      <c r="Z372" t="s">
        <v>177</v>
      </c>
      <c r="AA372" t="s">
        <v>35</v>
      </c>
    </row>
    <row r="373" spans="2:27" ht="60" customHeight="1" x14ac:dyDescent="0.25">
      <c r="B373" t="s">
        <v>886</v>
      </c>
      <c r="C373" t="s">
        <v>764</v>
      </c>
      <c r="D373" t="s">
        <v>893</v>
      </c>
      <c r="E373" t="s">
        <v>26</v>
      </c>
      <c r="F373" t="s">
        <v>27</v>
      </c>
      <c r="G373" t="s">
        <v>28</v>
      </c>
      <c r="H373" t="s">
        <v>56</v>
      </c>
      <c r="I373" t="s">
        <v>30</v>
      </c>
      <c r="J373" t="s">
        <v>434</v>
      </c>
      <c r="K373" t="s">
        <v>894</v>
      </c>
      <c r="L373" t="s">
        <v>894</v>
      </c>
      <c r="N373" t="s">
        <v>748</v>
      </c>
      <c r="O373" t="s">
        <v>76</v>
      </c>
      <c r="P373">
        <v>1</v>
      </c>
      <c r="Q373" t="s">
        <v>35</v>
      </c>
      <c r="R373" t="s">
        <v>35</v>
      </c>
      <c r="S373" t="s">
        <v>36</v>
      </c>
      <c r="T373" t="s">
        <v>895</v>
      </c>
      <c r="U373" t="s">
        <v>238</v>
      </c>
      <c r="V373" t="s">
        <v>896</v>
      </c>
      <c r="W373">
        <v>89.9</v>
      </c>
      <c r="X373">
        <f t="shared" si="5"/>
        <v>89.9</v>
      </c>
      <c r="Y373" t="s">
        <v>40</v>
      </c>
      <c r="Z373" t="s">
        <v>897</v>
      </c>
      <c r="AA373" t="s">
        <v>898</v>
      </c>
    </row>
    <row r="374" spans="2:27" ht="60" customHeight="1" x14ac:dyDescent="0.25">
      <c r="B374" t="s">
        <v>886</v>
      </c>
      <c r="C374" t="s">
        <v>764</v>
      </c>
      <c r="D374" t="s">
        <v>899</v>
      </c>
      <c r="E374" t="s">
        <v>26</v>
      </c>
      <c r="F374" t="s">
        <v>27</v>
      </c>
      <c r="G374" t="s">
        <v>28</v>
      </c>
      <c r="H374" t="s">
        <v>56</v>
      </c>
      <c r="I374" t="s">
        <v>30</v>
      </c>
      <c r="J374" t="s">
        <v>130</v>
      </c>
      <c r="K374" t="s">
        <v>888</v>
      </c>
      <c r="L374" t="s">
        <v>888</v>
      </c>
      <c r="N374" t="s">
        <v>554</v>
      </c>
      <c r="O374" t="s">
        <v>67</v>
      </c>
      <c r="P374">
        <v>1</v>
      </c>
      <c r="Q374" t="s">
        <v>35</v>
      </c>
      <c r="R374" t="s">
        <v>35</v>
      </c>
      <c r="S374" t="s">
        <v>36</v>
      </c>
      <c r="T374" t="s">
        <v>889</v>
      </c>
      <c r="U374" t="s">
        <v>115</v>
      </c>
      <c r="V374" t="s">
        <v>890</v>
      </c>
      <c r="W374">
        <v>109.9</v>
      </c>
      <c r="X374">
        <f t="shared" si="5"/>
        <v>109.9</v>
      </c>
      <c r="Y374" t="s">
        <v>40</v>
      </c>
      <c r="Z374" t="s">
        <v>177</v>
      </c>
      <c r="AA374" t="s">
        <v>35</v>
      </c>
    </row>
    <row r="375" spans="2:27" ht="60" customHeight="1" x14ac:dyDescent="0.25">
      <c r="B375" t="s">
        <v>886</v>
      </c>
      <c r="C375" t="s">
        <v>764</v>
      </c>
      <c r="D375" t="s">
        <v>900</v>
      </c>
      <c r="E375" t="s">
        <v>26</v>
      </c>
      <c r="F375" t="s">
        <v>27</v>
      </c>
      <c r="G375" t="s">
        <v>28</v>
      </c>
      <c r="H375" t="s">
        <v>56</v>
      </c>
      <c r="I375" t="s">
        <v>30</v>
      </c>
      <c r="J375" t="s">
        <v>434</v>
      </c>
      <c r="K375" t="s">
        <v>894</v>
      </c>
      <c r="L375" t="s">
        <v>894</v>
      </c>
      <c r="N375" t="s">
        <v>748</v>
      </c>
      <c r="O375" t="s">
        <v>70</v>
      </c>
      <c r="P375">
        <v>2</v>
      </c>
      <c r="Q375" t="s">
        <v>35</v>
      </c>
      <c r="R375" t="s">
        <v>35</v>
      </c>
      <c r="S375" t="s">
        <v>36</v>
      </c>
      <c r="T375" t="s">
        <v>895</v>
      </c>
      <c r="U375" t="s">
        <v>238</v>
      </c>
      <c r="V375" t="s">
        <v>896</v>
      </c>
      <c r="W375">
        <v>89.9</v>
      </c>
      <c r="X375">
        <f t="shared" si="5"/>
        <v>179.8</v>
      </c>
      <c r="Y375" t="s">
        <v>40</v>
      </c>
      <c r="Z375" t="s">
        <v>897</v>
      </c>
      <c r="AA375" t="s">
        <v>898</v>
      </c>
    </row>
    <row r="376" spans="2:27" ht="60" customHeight="1" x14ac:dyDescent="0.25">
      <c r="B376" t="s">
        <v>886</v>
      </c>
      <c r="C376" t="s">
        <v>764</v>
      </c>
      <c r="D376" t="s">
        <v>901</v>
      </c>
      <c r="E376" t="s">
        <v>26</v>
      </c>
      <c r="F376" t="s">
        <v>27</v>
      </c>
      <c r="G376" t="s">
        <v>28</v>
      </c>
      <c r="H376" t="s">
        <v>56</v>
      </c>
      <c r="I376" t="s">
        <v>30</v>
      </c>
      <c r="J376" t="s">
        <v>130</v>
      </c>
      <c r="K376" t="s">
        <v>888</v>
      </c>
      <c r="L376" t="s">
        <v>888</v>
      </c>
      <c r="N376" t="s">
        <v>554</v>
      </c>
      <c r="O376" t="s">
        <v>76</v>
      </c>
      <c r="P376">
        <v>1</v>
      </c>
      <c r="Q376" t="s">
        <v>35</v>
      </c>
      <c r="R376" t="s">
        <v>35</v>
      </c>
      <c r="S376" t="s">
        <v>36</v>
      </c>
      <c r="T376" t="s">
        <v>889</v>
      </c>
      <c r="U376" t="s">
        <v>115</v>
      </c>
      <c r="V376" t="s">
        <v>890</v>
      </c>
      <c r="W376">
        <v>109.9</v>
      </c>
      <c r="X376">
        <f t="shared" si="5"/>
        <v>109.9</v>
      </c>
      <c r="Y376" t="s">
        <v>40</v>
      </c>
      <c r="Z376" t="s">
        <v>177</v>
      </c>
      <c r="AA376" t="s">
        <v>35</v>
      </c>
    </row>
    <row r="377" spans="2:27" ht="60" customHeight="1" x14ac:dyDescent="0.25">
      <c r="B377" t="s">
        <v>886</v>
      </c>
      <c r="C377" t="s">
        <v>764</v>
      </c>
      <c r="D377" t="s">
        <v>902</v>
      </c>
      <c r="E377" t="s">
        <v>26</v>
      </c>
      <c r="F377" t="s">
        <v>27</v>
      </c>
      <c r="G377" t="s">
        <v>28</v>
      </c>
      <c r="H377" t="s">
        <v>56</v>
      </c>
      <c r="I377" t="s">
        <v>30</v>
      </c>
      <c r="J377" t="s">
        <v>434</v>
      </c>
      <c r="K377" t="s">
        <v>903</v>
      </c>
      <c r="L377" t="s">
        <v>903</v>
      </c>
      <c r="N377" t="s">
        <v>849</v>
      </c>
      <c r="O377" t="s">
        <v>60</v>
      </c>
      <c r="P377">
        <v>2</v>
      </c>
      <c r="Q377" t="s">
        <v>35</v>
      </c>
      <c r="R377" t="s">
        <v>35</v>
      </c>
      <c r="S377" t="s">
        <v>36</v>
      </c>
      <c r="T377" t="s">
        <v>904</v>
      </c>
      <c r="U377" t="s">
        <v>310</v>
      </c>
      <c r="V377" t="s">
        <v>437</v>
      </c>
      <c r="W377">
        <v>99.9</v>
      </c>
      <c r="X377">
        <f t="shared" si="5"/>
        <v>199.8</v>
      </c>
      <c r="Y377" t="s">
        <v>40</v>
      </c>
      <c r="Z377" t="s">
        <v>905</v>
      </c>
      <c r="AA377" t="s">
        <v>906</v>
      </c>
    </row>
    <row r="378" spans="2:27" ht="60" customHeight="1" x14ac:dyDescent="0.25">
      <c r="B378" t="s">
        <v>886</v>
      </c>
      <c r="C378" t="s">
        <v>764</v>
      </c>
      <c r="D378" t="s">
        <v>907</v>
      </c>
      <c r="E378" t="s">
        <v>26</v>
      </c>
      <c r="F378" t="s">
        <v>27</v>
      </c>
      <c r="G378" t="s">
        <v>28</v>
      </c>
      <c r="H378" t="s">
        <v>56</v>
      </c>
      <c r="I378" t="s">
        <v>30</v>
      </c>
      <c r="J378" t="s">
        <v>434</v>
      </c>
      <c r="K378" t="s">
        <v>894</v>
      </c>
      <c r="L378" t="s">
        <v>894</v>
      </c>
      <c r="N378" t="s">
        <v>748</v>
      </c>
      <c r="O378" t="s">
        <v>67</v>
      </c>
      <c r="P378">
        <v>1</v>
      </c>
      <c r="Q378" t="s">
        <v>35</v>
      </c>
      <c r="R378" t="s">
        <v>35</v>
      </c>
      <c r="S378" t="s">
        <v>36</v>
      </c>
      <c r="T378" t="s">
        <v>895</v>
      </c>
      <c r="U378" t="s">
        <v>238</v>
      </c>
      <c r="V378" t="s">
        <v>896</v>
      </c>
      <c r="W378">
        <v>89.9</v>
      </c>
      <c r="X378">
        <f t="shared" si="5"/>
        <v>89.9</v>
      </c>
      <c r="Y378" t="s">
        <v>40</v>
      </c>
      <c r="Z378" t="s">
        <v>897</v>
      </c>
      <c r="AA378" t="s">
        <v>898</v>
      </c>
    </row>
    <row r="379" spans="2:27" ht="60" customHeight="1" x14ac:dyDescent="0.25">
      <c r="B379" t="s">
        <v>886</v>
      </c>
      <c r="C379" t="s">
        <v>764</v>
      </c>
      <c r="D379" t="s">
        <v>908</v>
      </c>
      <c r="E379" t="s">
        <v>26</v>
      </c>
      <c r="F379" t="s">
        <v>27</v>
      </c>
      <c r="G379" t="s">
        <v>28</v>
      </c>
      <c r="H379" t="s">
        <v>56</v>
      </c>
      <c r="I379" t="s">
        <v>30</v>
      </c>
      <c r="J379" t="s">
        <v>434</v>
      </c>
      <c r="K379" t="s">
        <v>894</v>
      </c>
      <c r="L379" t="s">
        <v>894</v>
      </c>
      <c r="N379" t="s">
        <v>748</v>
      </c>
      <c r="O379" t="s">
        <v>60</v>
      </c>
      <c r="P379">
        <v>2</v>
      </c>
      <c r="Q379" t="s">
        <v>35</v>
      </c>
      <c r="R379" t="s">
        <v>35</v>
      </c>
      <c r="S379" t="s">
        <v>36</v>
      </c>
      <c r="T379" t="s">
        <v>895</v>
      </c>
      <c r="U379" t="s">
        <v>238</v>
      </c>
      <c r="V379" t="s">
        <v>896</v>
      </c>
      <c r="W379">
        <v>89.9</v>
      </c>
      <c r="X379">
        <f t="shared" si="5"/>
        <v>179.8</v>
      </c>
      <c r="Y379" t="s">
        <v>40</v>
      </c>
      <c r="Z379" t="s">
        <v>897</v>
      </c>
      <c r="AA379" t="s">
        <v>898</v>
      </c>
    </row>
    <row r="380" spans="2:27" ht="60" customHeight="1" x14ac:dyDescent="0.25">
      <c r="B380" t="s">
        <v>886</v>
      </c>
      <c r="C380" t="s">
        <v>764</v>
      </c>
      <c r="D380" t="s">
        <v>909</v>
      </c>
      <c r="E380" t="s">
        <v>26</v>
      </c>
      <c r="F380" t="s">
        <v>27</v>
      </c>
      <c r="G380" t="s">
        <v>28</v>
      </c>
      <c r="H380" t="s">
        <v>56</v>
      </c>
      <c r="I380" t="s">
        <v>30</v>
      </c>
      <c r="J380" t="s">
        <v>434</v>
      </c>
      <c r="K380" t="s">
        <v>894</v>
      </c>
      <c r="L380" t="s">
        <v>894</v>
      </c>
      <c r="N380" t="s">
        <v>748</v>
      </c>
      <c r="O380" t="s">
        <v>73</v>
      </c>
      <c r="P380">
        <v>2</v>
      </c>
      <c r="Q380" t="s">
        <v>35</v>
      </c>
      <c r="R380" t="s">
        <v>35</v>
      </c>
      <c r="S380" t="s">
        <v>36</v>
      </c>
      <c r="T380" t="s">
        <v>895</v>
      </c>
      <c r="U380" t="s">
        <v>238</v>
      </c>
      <c r="V380" t="s">
        <v>896</v>
      </c>
      <c r="W380">
        <v>89.9</v>
      </c>
      <c r="X380">
        <f t="shared" si="5"/>
        <v>179.8</v>
      </c>
      <c r="Y380" t="s">
        <v>40</v>
      </c>
      <c r="Z380" t="s">
        <v>897</v>
      </c>
      <c r="AA380" t="s">
        <v>898</v>
      </c>
    </row>
    <row r="381" spans="2:27" ht="60" customHeight="1" x14ac:dyDescent="0.25">
      <c r="B381" t="s">
        <v>910</v>
      </c>
      <c r="C381" t="s">
        <v>764</v>
      </c>
      <c r="D381" t="s">
        <v>911</v>
      </c>
      <c r="E381" t="s">
        <v>26</v>
      </c>
      <c r="F381" t="s">
        <v>27</v>
      </c>
      <c r="G381" t="s">
        <v>28</v>
      </c>
      <c r="H381" t="s">
        <v>56</v>
      </c>
      <c r="I381" t="s">
        <v>30</v>
      </c>
      <c r="J381" t="s">
        <v>434</v>
      </c>
      <c r="K381" t="s">
        <v>903</v>
      </c>
      <c r="L381" t="s">
        <v>903</v>
      </c>
      <c r="N381" t="s">
        <v>849</v>
      </c>
      <c r="O381" t="s">
        <v>67</v>
      </c>
      <c r="P381">
        <v>1</v>
      </c>
      <c r="Q381" t="s">
        <v>35</v>
      </c>
      <c r="R381" t="s">
        <v>35</v>
      </c>
      <c r="S381" t="s">
        <v>36</v>
      </c>
      <c r="T381" t="s">
        <v>904</v>
      </c>
      <c r="U381" t="s">
        <v>310</v>
      </c>
      <c r="V381" t="s">
        <v>437</v>
      </c>
      <c r="W381">
        <v>99.9</v>
      </c>
      <c r="X381">
        <f t="shared" si="5"/>
        <v>99.9</v>
      </c>
      <c r="Y381" t="s">
        <v>40</v>
      </c>
      <c r="Z381" t="s">
        <v>905</v>
      </c>
      <c r="AA381" t="s">
        <v>906</v>
      </c>
    </row>
    <row r="382" spans="2:27" ht="60" customHeight="1" x14ac:dyDescent="0.25">
      <c r="B382" t="s">
        <v>910</v>
      </c>
      <c r="C382" t="s">
        <v>764</v>
      </c>
      <c r="D382" t="s">
        <v>912</v>
      </c>
      <c r="E382" t="s">
        <v>26</v>
      </c>
      <c r="F382" t="s">
        <v>27</v>
      </c>
      <c r="G382" t="s">
        <v>28</v>
      </c>
      <c r="H382" t="s">
        <v>56</v>
      </c>
      <c r="I382" t="s">
        <v>30</v>
      </c>
      <c r="J382" t="s">
        <v>434</v>
      </c>
      <c r="K382" t="s">
        <v>903</v>
      </c>
      <c r="L382" t="s">
        <v>903</v>
      </c>
      <c r="N382" t="s">
        <v>849</v>
      </c>
      <c r="O382" t="s">
        <v>70</v>
      </c>
      <c r="P382">
        <v>2</v>
      </c>
      <c r="Q382" t="s">
        <v>35</v>
      </c>
      <c r="R382" t="s">
        <v>35</v>
      </c>
      <c r="S382" t="s">
        <v>36</v>
      </c>
      <c r="T382" t="s">
        <v>904</v>
      </c>
      <c r="U382" t="s">
        <v>310</v>
      </c>
      <c r="V382" t="s">
        <v>437</v>
      </c>
      <c r="W382">
        <v>99.9</v>
      </c>
      <c r="X382">
        <f t="shared" si="5"/>
        <v>199.8</v>
      </c>
      <c r="Y382" t="s">
        <v>40</v>
      </c>
      <c r="Z382" t="s">
        <v>905</v>
      </c>
      <c r="AA382" t="s">
        <v>906</v>
      </c>
    </row>
    <row r="383" spans="2:27" ht="60" customHeight="1" x14ac:dyDescent="0.25">
      <c r="B383" t="s">
        <v>910</v>
      </c>
      <c r="C383" t="s">
        <v>764</v>
      </c>
      <c r="D383" t="s">
        <v>913</v>
      </c>
      <c r="E383" t="s">
        <v>26</v>
      </c>
      <c r="F383" t="s">
        <v>27</v>
      </c>
      <c r="G383" t="s">
        <v>28</v>
      </c>
      <c r="H383" t="s">
        <v>56</v>
      </c>
      <c r="I383" t="s">
        <v>30</v>
      </c>
      <c r="J383" t="s">
        <v>434</v>
      </c>
      <c r="K383" t="s">
        <v>903</v>
      </c>
      <c r="L383" t="s">
        <v>903</v>
      </c>
      <c r="N383" t="s">
        <v>849</v>
      </c>
      <c r="O383" t="s">
        <v>73</v>
      </c>
      <c r="P383">
        <v>2</v>
      </c>
      <c r="Q383" t="s">
        <v>35</v>
      </c>
      <c r="R383" t="s">
        <v>35</v>
      </c>
      <c r="S383" t="s">
        <v>36</v>
      </c>
      <c r="T383" t="s">
        <v>904</v>
      </c>
      <c r="U383" t="s">
        <v>310</v>
      </c>
      <c r="V383" t="s">
        <v>437</v>
      </c>
      <c r="W383">
        <v>99.9</v>
      </c>
      <c r="X383">
        <f t="shared" si="5"/>
        <v>199.8</v>
      </c>
      <c r="Y383" t="s">
        <v>40</v>
      </c>
      <c r="Z383" t="s">
        <v>905</v>
      </c>
      <c r="AA383" t="s">
        <v>906</v>
      </c>
    </row>
    <row r="384" spans="2:27" ht="60" customHeight="1" x14ac:dyDescent="0.25">
      <c r="B384" t="s">
        <v>910</v>
      </c>
      <c r="C384" t="s">
        <v>764</v>
      </c>
      <c r="D384" t="s">
        <v>914</v>
      </c>
      <c r="E384" t="s">
        <v>26</v>
      </c>
      <c r="F384" t="s">
        <v>27</v>
      </c>
      <c r="G384" t="s">
        <v>28</v>
      </c>
      <c r="H384" t="s">
        <v>56</v>
      </c>
      <c r="I384" t="s">
        <v>30</v>
      </c>
      <c r="J384" t="s">
        <v>434</v>
      </c>
      <c r="K384" t="s">
        <v>903</v>
      </c>
      <c r="L384" t="s">
        <v>903</v>
      </c>
      <c r="N384" t="s">
        <v>849</v>
      </c>
      <c r="O384" t="s">
        <v>76</v>
      </c>
      <c r="P384">
        <v>1</v>
      </c>
      <c r="Q384" t="s">
        <v>35</v>
      </c>
      <c r="R384" t="s">
        <v>35</v>
      </c>
      <c r="S384" t="s">
        <v>36</v>
      </c>
      <c r="T384" t="s">
        <v>904</v>
      </c>
      <c r="U384" t="s">
        <v>310</v>
      </c>
      <c r="V384" t="s">
        <v>437</v>
      </c>
      <c r="W384">
        <v>99.9</v>
      </c>
      <c r="X384">
        <f t="shared" si="5"/>
        <v>99.9</v>
      </c>
      <c r="Y384" t="s">
        <v>40</v>
      </c>
      <c r="Z384" t="s">
        <v>905</v>
      </c>
      <c r="AA384" t="s">
        <v>906</v>
      </c>
    </row>
    <row r="385" spans="2:27" ht="60" customHeight="1" x14ac:dyDescent="0.25">
      <c r="B385" t="s">
        <v>915</v>
      </c>
      <c r="C385" t="s">
        <v>764</v>
      </c>
      <c r="D385" t="s">
        <v>916</v>
      </c>
      <c r="E385" t="s">
        <v>26</v>
      </c>
      <c r="F385" t="s">
        <v>27</v>
      </c>
      <c r="G385" t="s">
        <v>28</v>
      </c>
      <c r="H385" t="s">
        <v>56</v>
      </c>
      <c r="I385" t="s">
        <v>30</v>
      </c>
      <c r="J385" t="s">
        <v>111</v>
      </c>
      <c r="K385" t="s">
        <v>917</v>
      </c>
      <c r="L385" t="s">
        <v>917</v>
      </c>
      <c r="N385" t="s">
        <v>59</v>
      </c>
      <c r="O385" t="s">
        <v>782</v>
      </c>
      <c r="P385">
        <v>2</v>
      </c>
      <c r="Q385" t="s">
        <v>35</v>
      </c>
      <c r="R385" t="s">
        <v>35</v>
      </c>
      <c r="S385" t="s">
        <v>36</v>
      </c>
      <c r="T385" t="s">
        <v>918</v>
      </c>
      <c r="U385" t="s">
        <v>38</v>
      </c>
      <c r="V385" t="s">
        <v>788</v>
      </c>
      <c r="W385">
        <v>179.9</v>
      </c>
      <c r="X385">
        <f t="shared" si="5"/>
        <v>359.8</v>
      </c>
      <c r="Y385" t="s">
        <v>40</v>
      </c>
      <c r="Z385" t="s">
        <v>919</v>
      </c>
      <c r="AA385" t="s">
        <v>35</v>
      </c>
    </row>
    <row r="386" spans="2:27" ht="60" customHeight="1" x14ac:dyDescent="0.25">
      <c r="B386" t="s">
        <v>915</v>
      </c>
      <c r="C386" t="s">
        <v>764</v>
      </c>
      <c r="D386" t="s">
        <v>920</v>
      </c>
      <c r="E386" t="s">
        <v>26</v>
      </c>
      <c r="F386" t="s">
        <v>27</v>
      </c>
      <c r="G386" t="s">
        <v>28</v>
      </c>
      <c r="H386" t="s">
        <v>56</v>
      </c>
      <c r="I386" t="s">
        <v>30</v>
      </c>
      <c r="J386" t="s">
        <v>111</v>
      </c>
      <c r="K386" t="s">
        <v>917</v>
      </c>
      <c r="L386" t="s">
        <v>917</v>
      </c>
      <c r="N386" t="s">
        <v>59</v>
      </c>
      <c r="O386" t="s">
        <v>780</v>
      </c>
      <c r="P386">
        <v>1</v>
      </c>
      <c r="Q386" t="s">
        <v>35</v>
      </c>
      <c r="R386" t="s">
        <v>35</v>
      </c>
      <c r="S386" t="s">
        <v>36</v>
      </c>
      <c r="T386" t="s">
        <v>918</v>
      </c>
      <c r="U386" t="s">
        <v>38</v>
      </c>
      <c r="V386" t="s">
        <v>788</v>
      </c>
      <c r="W386">
        <v>179.9</v>
      </c>
      <c r="X386">
        <f t="shared" si="5"/>
        <v>179.9</v>
      </c>
      <c r="Y386" t="s">
        <v>40</v>
      </c>
      <c r="Z386" t="s">
        <v>919</v>
      </c>
      <c r="AA386" t="s">
        <v>35</v>
      </c>
    </row>
    <row r="387" spans="2:27" ht="60" customHeight="1" x14ac:dyDescent="0.25">
      <c r="B387" t="s">
        <v>915</v>
      </c>
      <c r="C387" t="s">
        <v>764</v>
      </c>
      <c r="D387" t="s">
        <v>921</v>
      </c>
      <c r="E387" t="s">
        <v>26</v>
      </c>
      <c r="F387" t="s">
        <v>27</v>
      </c>
      <c r="G387" t="s">
        <v>28</v>
      </c>
      <c r="H387" t="s">
        <v>56</v>
      </c>
      <c r="I387" t="s">
        <v>30</v>
      </c>
      <c r="J387" t="s">
        <v>434</v>
      </c>
      <c r="K387" t="s">
        <v>922</v>
      </c>
      <c r="L387" t="s">
        <v>922</v>
      </c>
      <c r="N387" t="s">
        <v>592</v>
      </c>
      <c r="O387" t="s">
        <v>34</v>
      </c>
      <c r="P387">
        <v>1</v>
      </c>
      <c r="Q387" t="s">
        <v>35</v>
      </c>
      <c r="R387" t="s">
        <v>35</v>
      </c>
      <c r="S387" t="s">
        <v>36</v>
      </c>
      <c r="T387" t="s">
        <v>923</v>
      </c>
      <c r="U387" t="s">
        <v>38</v>
      </c>
      <c r="V387" t="s">
        <v>924</v>
      </c>
      <c r="W387">
        <v>199.9</v>
      </c>
      <c r="X387">
        <f t="shared" ref="X387:X450" si="6">W387*P387</f>
        <v>199.9</v>
      </c>
      <c r="Y387" t="s">
        <v>40</v>
      </c>
      <c r="Z387" t="s">
        <v>919</v>
      </c>
      <c r="AA387" t="s">
        <v>35</v>
      </c>
    </row>
    <row r="388" spans="2:27" ht="60" customHeight="1" x14ac:dyDescent="0.25">
      <c r="B388" t="s">
        <v>915</v>
      </c>
      <c r="C388" t="s">
        <v>764</v>
      </c>
      <c r="D388" t="s">
        <v>925</v>
      </c>
      <c r="E388" t="s">
        <v>26</v>
      </c>
      <c r="F388" t="s">
        <v>27</v>
      </c>
      <c r="G388" t="s">
        <v>28</v>
      </c>
      <c r="H388" t="s">
        <v>56</v>
      </c>
      <c r="I388" t="s">
        <v>30</v>
      </c>
      <c r="J388" t="s">
        <v>434</v>
      </c>
      <c r="K388" t="s">
        <v>922</v>
      </c>
      <c r="L388" t="s">
        <v>922</v>
      </c>
      <c r="N388" t="s">
        <v>592</v>
      </c>
      <c r="O388" t="s">
        <v>47</v>
      </c>
      <c r="P388">
        <v>2</v>
      </c>
      <c r="Q388" t="s">
        <v>35</v>
      </c>
      <c r="R388" t="s">
        <v>35</v>
      </c>
      <c r="S388" t="s">
        <v>36</v>
      </c>
      <c r="T388" t="s">
        <v>923</v>
      </c>
      <c r="U388" t="s">
        <v>38</v>
      </c>
      <c r="V388" t="s">
        <v>924</v>
      </c>
      <c r="W388">
        <v>199.9</v>
      </c>
      <c r="X388">
        <f t="shared" si="6"/>
        <v>399.8</v>
      </c>
      <c r="Y388" t="s">
        <v>40</v>
      </c>
      <c r="Z388" t="s">
        <v>919</v>
      </c>
      <c r="AA388" t="s">
        <v>35</v>
      </c>
    </row>
    <row r="389" spans="2:27" ht="60" customHeight="1" x14ac:dyDescent="0.25">
      <c r="B389" t="s">
        <v>915</v>
      </c>
      <c r="C389" t="s">
        <v>764</v>
      </c>
      <c r="D389" t="s">
        <v>926</v>
      </c>
      <c r="E389" t="s">
        <v>26</v>
      </c>
      <c r="F389" t="s">
        <v>27</v>
      </c>
      <c r="G389" t="s">
        <v>28</v>
      </c>
      <c r="H389" t="s">
        <v>56</v>
      </c>
      <c r="I389" t="s">
        <v>30</v>
      </c>
      <c r="J389" t="s">
        <v>434</v>
      </c>
      <c r="K389" t="s">
        <v>922</v>
      </c>
      <c r="L389" t="s">
        <v>922</v>
      </c>
      <c r="N389" t="s">
        <v>592</v>
      </c>
      <c r="O389" t="s">
        <v>53</v>
      </c>
      <c r="P389">
        <v>2</v>
      </c>
      <c r="Q389" t="s">
        <v>35</v>
      </c>
      <c r="R389" t="s">
        <v>35</v>
      </c>
      <c r="S389" t="s">
        <v>36</v>
      </c>
      <c r="T389" t="s">
        <v>923</v>
      </c>
      <c r="U389" t="s">
        <v>38</v>
      </c>
      <c r="V389" t="s">
        <v>924</v>
      </c>
      <c r="W389">
        <v>199.9</v>
      </c>
      <c r="X389">
        <f t="shared" si="6"/>
        <v>399.8</v>
      </c>
      <c r="Y389" t="s">
        <v>40</v>
      </c>
      <c r="Z389" t="s">
        <v>919</v>
      </c>
      <c r="AA389" t="s">
        <v>35</v>
      </c>
    </row>
    <row r="390" spans="2:27" ht="60" customHeight="1" x14ac:dyDescent="0.25">
      <c r="B390" t="s">
        <v>915</v>
      </c>
      <c r="C390" t="s">
        <v>764</v>
      </c>
      <c r="D390" t="s">
        <v>927</v>
      </c>
      <c r="E390" t="s">
        <v>26</v>
      </c>
      <c r="F390" t="s">
        <v>27</v>
      </c>
      <c r="G390" t="s">
        <v>28</v>
      </c>
      <c r="H390" t="s">
        <v>56</v>
      </c>
      <c r="I390" t="s">
        <v>30</v>
      </c>
      <c r="J390" t="s">
        <v>434</v>
      </c>
      <c r="K390" t="s">
        <v>922</v>
      </c>
      <c r="L390" t="s">
        <v>922</v>
      </c>
      <c r="N390" t="s">
        <v>592</v>
      </c>
      <c r="O390" t="s">
        <v>782</v>
      </c>
      <c r="P390">
        <v>2</v>
      </c>
      <c r="Q390" t="s">
        <v>35</v>
      </c>
      <c r="R390" t="s">
        <v>35</v>
      </c>
      <c r="S390" t="s">
        <v>36</v>
      </c>
      <c r="T390" t="s">
        <v>923</v>
      </c>
      <c r="U390" t="s">
        <v>38</v>
      </c>
      <c r="V390" t="s">
        <v>924</v>
      </c>
      <c r="W390">
        <v>199.9</v>
      </c>
      <c r="X390">
        <f t="shared" si="6"/>
        <v>399.8</v>
      </c>
      <c r="Y390" t="s">
        <v>40</v>
      </c>
      <c r="Z390" t="s">
        <v>919</v>
      </c>
      <c r="AA390" t="s">
        <v>35</v>
      </c>
    </row>
    <row r="391" spans="2:27" ht="60" customHeight="1" x14ac:dyDescent="0.25">
      <c r="B391" t="s">
        <v>915</v>
      </c>
      <c r="C391" t="s">
        <v>764</v>
      </c>
      <c r="D391" t="s">
        <v>928</v>
      </c>
      <c r="E391" t="s">
        <v>26</v>
      </c>
      <c r="F391" t="s">
        <v>27</v>
      </c>
      <c r="G391" t="s">
        <v>28</v>
      </c>
      <c r="H391" t="s">
        <v>56</v>
      </c>
      <c r="I391" t="s">
        <v>30</v>
      </c>
      <c r="J391" t="s">
        <v>434</v>
      </c>
      <c r="K391" t="s">
        <v>922</v>
      </c>
      <c r="L391" t="s">
        <v>922</v>
      </c>
      <c r="N391" t="s">
        <v>592</v>
      </c>
      <c r="O391" t="s">
        <v>780</v>
      </c>
      <c r="P391">
        <v>1</v>
      </c>
      <c r="Q391" t="s">
        <v>35</v>
      </c>
      <c r="R391" t="s">
        <v>35</v>
      </c>
      <c r="S391" t="s">
        <v>36</v>
      </c>
      <c r="T391" t="s">
        <v>923</v>
      </c>
      <c r="U391" t="s">
        <v>38</v>
      </c>
      <c r="V391" t="s">
        <v>924</v>
      </c>
      <c r="W391">
        <v>199.9</v>
      </c>
      <c r="X391">
        <f t="shared" si="6"/>
        <v>199.9</v>
      </c>
      <c r="Y391" t="s">
        <v>40</v>
      </c>
      <c r="Z391" t="s">
        <v>919</v>
      </c>
      <c r="AA391" t="s">
        <v>35</v>
      </c>
    </row>
    <row r="392" spans="2:27" ht="60" customHeight="1" x14ac:dyDescent="0.25">
      <c r="B392" t="s">
        <v>915</v>
      </c>
      <c r="C392" t="s">
        <v>764</v>
      </c>
      <c r="D392" t="s">
        <v>929</v>
      </c>
      <c r="E392" t="s">
        <v>26</v>
      </c>
      <c r="F392" t="s">
        <v>27</v>
      </c>
      <c r="G392" t="s">
        <v>28</v>
      </c>
      <c r="H392" t="s">
        <v>56</v>
      </c>
      <c r="I392" t="s">
        <v>30</v>
      </c>
      <c r="J392" t="s">
        <v>111</v>
      </c>
      <c r="K392" t="s">
        <v>917</v>
      </c>
      <c r="L392" t="s">
        <v>917</v>
      </c>
      <c r="N392" t="s">
        <v>59</v>
      </c>
      <c r="O392" t="s">
        <v>53</v>
      </c>
      <c r="P392">
        <v>2</v>
      </c>
      <c r="Q392" t="s">
        <v>35</v>
      </c>
      <c r="R392" t="s">
        <v>35</v>
      </c>
      <c r="S392" t="s">
        <v>36</v>
      </c>
      <c r="T392" t="s">
        <v>918</v>
      </c>
      <c r="U392" t="s">
        <v>38</v>
      </c>
      <c r="V392" t="s">
        <v>788</v>
      </c>
      <c r="W392">
        <v>179.9</v>
      </c>
      <c r="X392">
        <f t="shared" si="6"/>
        <v>359.8</v>
      </c>
      <c r="Y392" t="s">
        <v>40</v>
      </c>
      <c r="Z392" t="s">
        <v>919</v>
      </c>
      <c r="AA392" t="s">
        <v>35</v>
      </c>
    </row>
    <row r="393" spans="2:27" ht="60" customHeight="1" x14ac:dyDescent="0.25">
      <c r="B393" t="s">
        <v>915</v>
      </c>
      <c r="C393" t="s">
        <v>764</v>
      </c>
      <c r="D393" t="s">
        <v>930</v>
      </c>
      <c r="E393" t="s">
        <v>26</v>
      </c>
      <c r="F393" t="s">
        <v>27</v>
      </c>
      <c r="G393" t="s">
        <v>28</v>
      </c>
      <c r="H393" t="s">
        <v>56</v>
      </c>
      <c r="I393" t="s">
        <v>30</v>
      </c>
      <c r="J393" t="s">
        <v>111</v>
      </c>
      <c r="K393" t="s">
        <v>917</v>
      </c>
      <c r="L393" t="s">
        <v>917</v>
      </c>
      <c r="N393" t="s">
        <v>59</v>
      </c>
      <c r="O393" t="s">
        <v>47</v>
      </c>
      <c r="P393">
        <v>2</v>
      </c>
      <c r="Q393" t="s">
        <v>35</v>
      </c>
      <c r="R393" t="s">
        <v>35</v>
      </c>
      <c r="S393" t="s">
        <v>36</v>
      </c>
      <c r="T393" t="s">
        <v>918</v>
      </c>
      <c r="U393" t="s">
        <v>38</v>
      </c>
      <c r="V393" t="s">
        <v>788</v>
      </c>
      <c r="W393">
        <v>179.9</v>
      </c>
      <c r="X393">
        <f t="shared" si="6"/>
        <v>359.8</v>
      </c>
      <c r="Y393" t="s">
        <v>40</v>
      </c>
      <c r="Z393" t="s">
        <v>919</v>
      </c>
      <c r="AA393" t="s">
        <v>35</v>
      </c>
    </row>
    <row r="394" spans="2:27" ht="60" customHeight="1" x14ac:dyDescent="0.25">
      <c r="B394" t="s">
        <v>915</v>
      </c>
      <c r="C394" t="s">
        <v>764</v>
      </c>
      <c r="D394" t="s">
        <v>931</v>
      </c>
      <c r="E394" t="s">
        <v>26</v>
      </c>
      <c r="F394" t="s">
        <v>27</v>
      </c>
      <c r="G394" t="s">
        <v>28</v>
      </c>
      <c r="H394" t="s">
        <v>56</v>
      </c>
      <c r="I394" t="s">
        <v>30</v>
      </c>
      <c r="J394" t="s">
        <v>111</v>
      </c>
      <c r="K394" t="s">
        <v>917</v>
      </c>
      <c r="L394" t="s">
        <v>917</v>
      </c>
      <c r="N394" t="s">
        <v>59</v>
      </c>
      <c r="O394" t="s">
        <v>34</v>
      </c>
      <c r="P394">
        <v>1</v>
      </c>
      <c r="Q394" t="s">
        <v>35</v>
      </c>
      <c r="R394" t="s">
        <v>35</v>
      </c>
      <c r="S394" t="s">
        <v>36</v>
      </c>
      <c r="T394" t="s">
        <v>918</v>
      </c>
      <c r="U394" t="s">
        <v>38</v>
      </c>
      <c r="V394" t="s">
        <v>788</v>
      </c>
      <c r="W394">
        <v>179.9</v>
      </c>
      <c r="X394">
        <f t="shared" si="6"/>
        <v>179.9</v>
      </c>
      <c r="Y394" t="s">
        <v>40</v>
      </c>
      <c r="Z394" t="s">
        <v>919</v>
      </c>
      <c r="AA394" t="s">
        <v>35</v>
      </c>
    </row>
    <row r="395" spans="2:27" ht="60" customHeight="1" x14ac:dyDescent="0.25">
      <c r="B395" t="s">
        <v>932</v>
      </c>
      <c r="C395" t="s">
        <v>764</v>
      </c>
      <c r="D395" t="s">
        <v>933</v>
      </c>
      <c r="E395" t="s">
        <v>26</v>
      </c>
      <c r="F395" t="s">
        <v>27</v>
      </c>
      <c r="G395" t="s">
        <v>28</v>
      </c>
      <c r="H395" t="s">
        <v>56</v>
      </c>
      <c r="I395" t="s">
        <v>30</v>
      </c>
      <c r="J395" t="s">
        <v>130</v>
      </c>
      <c r="K395" t="s">
        <v>934</v>
      </c>
      <c r="L395" t="s">
        <v>934</v>
      </c>
      <c r="N395" t="s">
        <v>831</v>
      </c>
      <c r="O395" t="s">
        <v>53</v>
      </c>
      <c r="P395">
        <v>2</v>
      </c>
      <c r="Q395" t="s">
        <v>35</v>
      </c>
      <c r="R395" t="s">
        <v>35</v>
      </c>
      <c r="S395" t="s">
        <v>36</v>
      </c>
      <c r="T395" t="s">
        <v>935</v>
      </c>
      <c r="U395" t="s">
        <v>661</v>
      </c>
      <c r="V395" t="s">
        <v>817</v>
      </c>
      <c r="W395">
        <v>219.9</v>
      </c>
      <c r="X395">
        <f t="shared" si="6"/>
        <v>439.8</v>
      </c>
      <c r="Y395" t="s">
        <v>40</v>
      </c>
      <c r="Z395" t="s">
        <v>936</v>
      </c>
      <c r="AA395" t="s">
        <v>937</v>
      </c>
    </row>
    <row r="396" spans="2:27" ht="60" customHeight="1" x14ac:dyDescent="0.25">
      <c r="B396" t="s">
        <v>932</v>
      </c>
      <c r="C396" t="s">
        <v>764</v>
      </c>
      <c r="D396" t="s">
        <v>938</v>
      </c>
      <c r="E396" t="s">
        <v>26</v>
      </c>
      <c r="F396" t="s">
        <v>27</v>
      </c>
      <c r="G396" t="s">
        <v>28</v>
      </c>
      <c r="H396" t="s">
        <v>56</v>
      </c>
      <c r="I396" t="s">
        <v>30</v>
      </c>
      <c r="J396" t="s">
        <v>130</v>
      </c>
      <c r="K396" t="s">
        <v>934</v>
      </c>
      <c r="L396" t="s">
        <v>934</v>
      </c>
      <c r="N396" t="s">
        <v>831</v>
      </c>
      <c r="O396" t="s">
        <v>780</v>
      </c>
      <c r="P396">
        <v>1</v>
      </c>
      <c r="Q396" t="s">
        <v>35</v>
      </c>
      <c r="R396" t="s">
        <v>35</v>
      </c>
      <c r="S396" t="s">
        <v>36</v>
      </c>
      <c r="T396" t="s">
        <v>935</v>
      </c>
      <c r="U396" t="s">
        <v>661</v>
      </c>
      <c r="V396" t="s">
        <v>817</v>
      </c>
      <c r="W396">
        <v>219.9</v>
      </c>
      <c r="X396">
        <f t="shared" si="6"/>
        <v>219.9</v>
      </c>
      <c r="Y396" t="s">
        <v>40</v>
      </c>
      <c r="Z396" t="s">
        <v>936</v>
      </c>
      <c r="AA396" t="s">
        <v>937</v>
      </c>
    </row>
    <row r="397" spans="2:27" ht="60" customHeight="1" x14ac:dyDescent="0.25">
      <c r="B397" t="s">
        <v>932</v>
      </c>
      <c r="C397" t="s">
        <v>764</v>
      </c>
      <c r="D397" t="s">
        <v>939</v>
      </c>
      <c r="E397" t="s">
        <v>26</v>
      </c>
      <c r="F397" t="s">
        <v>27</v>
      </c>
      <c r="G397" t="s">
        <v>28</v>
      </c>
      <c r="H397" t="s">
        <v>56</v>
      </c>
      <c r="I397" t="s">
        <v>30</v>
      </c>
      <c r="J397" t="s">
        <v>130</v>
      </c>
      <c r="K397" t="s">
        <v>934</v>
      </c>
      <c r="L397" t="s">
        <v>934</v>
      </c>
      <c r="N397" t="s">
        <v>831</v>
      </c>
      <c r="O397" t="s">
        <v>34</v>
      </c>
      <c r="P397">
        <v>1</v>
      </c>
      <c r="Q397" t="s">
        <v>35</v>
      </c>
      <c r="R397" t="s">
        <v>35</v>
      </c>
      <c r="S397" t="s">
        <v>36</v>
      </c>
      <c r="T397" t="s">
        <v>935</v>
      </c>
      <c r="U397" t="s">
        <v>661</v>
      </c>
      <c r="V397" t="s">
        <v>817</v>
      </c>
      <c r="W397">
        <v>219.9</v>
      </c>
      <c r="X397">
        <f t="shared" si="6"/>
        <v>219.9</v>
      </c>
      <c r="Y397" t="s">
        <v>40</v>
      </c>
      <c r="Z397" t="s">
        <v>936</v>
      </c>
      <c r="AA397" t="s">
        <v>937</v>
      </c>
    </row>
    <row r="398" spans="2:27" ht="60" customHeight="1" x14ac:dyDescent="0.25">
      <c r="B398" t="s">
        <v>932</v>
      </c>
      <c r="C398" t="s">
        <v>764</v>
      </c>
      <c r="D398" t="s">
        <v>940</v>
      </c>
      <c r="E398" t="s">
        <v>26</v>
      </c>
      <c r="F398" t="s">
        <v>27</v>
      </c>
      <c r="G398" t="s">
        <v>28</v>
      </c>
      <c r="H398" t="s">
        <v>56</v>
      </c>
      <c r="I398" t="s">
        <v>30</v>
      </c>
      <c r="J398" t="s">
        <v>130</v>
      </c>
      <c r="K398" t="s">
        <v>934</v>
      </c>
      <c r="L398" t="s">
        <v>934</v>
      </c>
      <c r="N398" t="s">
        <v>831</v>
      </c>
      <c r="O398" t="s">
        <v>47</v>
      </c>
      <c r="P398">
        <v>2</v>
      </c>
      <c r="Q398" t="s">
        <v>35</v>
      </c>
      <c r="R398" t="s">
        <v>35</v>
      </c>
      <c r="S398" t="s">
        <v>36</v>
      </c>
      <c r="T398" t="s">
        <v>935</v>
      </c>
      <c r="U398" t="s">
        <v>661</v>
      </c>
      <c r="V398" t="s">
        <v>817</v>
      </c>
      <c r="W398">
        <v>219.9</v>
      </c>
      <c r="X398">
        <f t="shared" si="6"/>
        <v>439.8</v>
      </c>
      <c r="Y398" t="s">
        <v>40</v>
      </c>
      <c r="Z398" t="s">
        <v>936</v>
      </c>
      <c r="AA398" t="s">
        <v>937</v>
      </c>
    </row>
    <row r="399" spans="2:27" ht="60" customHeight="1" x14ac:dyDescent="0.25">
      <c r="B399" t="s">
        <v>932</v>
      </c>
      <c r="C399" t="s">
        <v>764</v>
      </c>
      <c r="D399" t="s">
        <v>941</v>
      </c>
      <c r="E399" t="s">
        <v>26</v>
      </c>
      <c r="F399" t="s">
        <v>27</v>
      </c>
      <c r="G399" t="s">
        <v>28</v>
      </c>
      <c r="H399" t="s">
        <v>56</v>
      </c>
      <c r="I399" t="s">
        <v>30</v>
      </c>
      <c r="J399" t="s">
        <v>130</v>
      </c>
      <c r="K399" t="s">
        <v>934</v>
      </c>
      <c r="L399" t="s">
        <v>934</v>
      </c>
      <c r="N399" t="s">
        <v>831</v>
      </c>
      <c r="O399" t="s">
        <v>782</v>
      </c>
      <c r="P399">
        <v>2</v>
      </c>
      <c r="Q399" t="s">
        <v>35</v>
      </c>
      <c r="R399" t="s">
        <v>35</v>
      </c>
      <c r="S399" t="s">
        <v>36</v>
      </c>
      <c r="T399" t="s">
        <v>935</v>
      </c>
      <c r="U399" t="s">
        <v>661</v>
      </c>
      <c r="V399" t="s">
        <v>817</v>
      </c>
      <c r="W399">
        <v>219.9</v>
      </c>
      <c r="X399">
        <f t="shared" si="6"/>
        <v>439.8</v>
      </c>
      <c r="Y399" t="s">
        <v>40</v>
      </c>
      <c r="Z399" t="s">
        <v>936</v>
      </c>
      <c r="AA399" t="s">
        <v>937</v>
      </c>
    </row>
    <row r="400" spans="2:27" ht="60" customHeight="1" x14ac:dyDescent="0.25">
      <c r="B400" t="s">
        <v>942</v>
      </c>
      <c r="C400" t="s">
        <v>764</v>
      </c>
      <c r="D400" t="s">
        <v>943</v>
      </c>
      <c r="E400" t="s">
        <v>26</v>
      </c>
      <c r="F400" t="s">
        <v>27</v>
      </c>
      <c r="G400" t="s">
        <v>28</v>
      </c>
      <c r="H400" t="s">
        <v>56</v>
      </c>
      <c r="I400" t="s">
        <v>30</v>
      </c>
      <c r="J400" t="s">
        <v>130</v>
      </c>
      <c r="K400" t="s">
        <v>944</v>
      </c>
      <c r="L400" t="s">
        <v>944</v>
      </c>
      <c r="N400" t="s">
        <v>132</v>
      </c>
      <c r="O400" t="s">
        <v>70</v>
      </c>
      <c r="P400">
        <v>2</v>
      </c>
      <c r="Q400" t="s">
        <v>35</v>
      </c>
      <c r="R400" t="s">
        <v>35</v>
      </c>
      <c r="S400" t="s">
        <v>36</v>
      </c>
      <c r="T400" t="s">
        <v>945</v>
      </c>
      <c r="U400" t="s">
        <v>946</v>
      </c>
      <c r="V400" t="s">
        <v>947</v>
      </c>
      <c r="W400">
        <v>119.9</v>
      </c>
      <c r="X400">
        <f t="shared" si="6"/>
        <v>239.8</v>
      </c>
      <c r="Y400" t="s">
        <v>40</v>
      </c>
      <c r="Z400" t="s">
        <v>948</v>
      </c>
      <c r="AA400" t="s">
        <v>35</v>
      </c>
    </row>
    <row r="401" spans="2:27" ht="60" customHeight="1" x14ac:dyDescent="0.25">
      <c r="B401" t="s">
        <v>942</v>
      </c>
      <c r="C401" t="s">
        <v>764</v>
      </c>
      <c r="D401" t="s">
        <v>949</v>
      </c>
      <c r="E401" t="s">
        <v>26</v>
      </c>
      <c r="F401" t="s">
        <v>27</v>
      </c>
      <c r="G401" t="s">
        <v>28</v>
      </c>
      <c r="H401" t="s">
        <v>56</v>
      </c>
      <c r="I401" t="s">
        <v>30</v>
      </c>
      <c r="J401" t="s">
        <v>130</v>
      </c>
      <c r="K401" t="s">
        <v>944</v>
      </c>
      <c r="L401" t="s">
        <v>944</v>
      </c>
      <c r="N401" t="s">
        <v>132</v>
      </c>
      <c r="O401" t="s">
        <v>73</v>
      </c>
      <c r="P401">
        <v>2</v>
      </c>
      <c r="Q401" t="s">
        <v>35</v>
      </c>
      <c r="R401" t="s">
        <v>35</v>
      </c>
      <c r="S401" t="s">
        <v>36</v>
      </c>
      <c r="T401" t="s">
        <v>945</v>
      </c>
      <c r="U401" t="s">
        <v>946</v>
      </c>
      <c r="V401" t="s">
        <v>947</v>
      </c>
      <c r="W401">
        <v>119.9</v>
      </c>
      <c r="X401">
        <f t="shared" si="6"/>
        <v>239.8</v>
      </c>
      <c r="Y401" t="s">
        <v>40</v>
      </c>
      <c r="Z401" t="s">
        <v>948</v>
      </c>
      <c r="AA401" t="s">
        <v>35</v>
      </c>
    </row>
    <row r="402" spans="2:27" ht="60" customHeight="1" x14ac:dyDescent="0.25">
      <c r="B402" t="s">
        <v>942</v>
      </c>
      <c r="C402" t="s">
        <v>764</v>
      </c>
      <c r="D402" t="s">
        <v>950</v>
      </c>
      <c r="E402" t="s">
        <v>26</v>
      </c>
      <c r="F402" t="s">
        <v>27</v>
      </c>
      <c r="G402" t="s">
        <v>28</v>
      </c>
      <c r="H402" t="s">
        <v>56</v>
      </c>
      <c r="I402" t="s">
        <v>30</v>
      </c>
      <c r="J402" t="s">
        <v>130</v>
      </c>
      <c r="K402" t="s">
        <v>944</v>
      </c>
      <c r="L402" t="s">
        <v>944</v>
      </c>
      <c r="N402" t="s">
        <v>132</v>
      </c>
      <c r="O402" t="s">
        <v>60</v>
      </c>
      <c r="P402">
        <v>2</v>
      </c>
      <c r="Q402" t="s">
        <v>35</v>
      </c>
      <c r="R402" t="s">
        <v>35</v>
      </c>
      <c r="S402" t="s">
        <v>36</v>
      </c>
      <c r="T402" t="s">
        <v>945</v>
      </c>
      <c r="U402" t="s">
        <v>946</v>
      </c>
      <c r="V402" t="s">
        <v>947</v>
      </c>
      <c r="W402">
        <v>119.9</v>
      </c>
      <c r="X402">
        <f t="shared" si="6"/>
        <v>239.8</v>
      </c>
      <c r="Y402" t="s">
        <v>40</v>
      </c>
      <c r="Z402" t="s">
        <v>948</v>
      </c>
      <c r="AA402" t="s">
        <v>35</v>
      </c>
    </row>
    <row r="403" spans="2:27" ht="60" customHeight="1" x14ac:dyDescent="0.25">
      <c r="B403" t="s">
        <v>942</v>
      </c>
      <c r="C403" t="s">
        <v>764</v>
      </c>
      <c r="D403" t="s">
        <v>951</v>
      </c>
      <c r="E403" t="s">
        <v>26</v>
      </c>
      <c r="F403" t="s">
        <v>27</v>
      </c>
      <c r="G403" t="s">
        <v>28</v>
      </c>
      <c r="H403" t="s">
        <v>56</v>
      </c>
      <c r="I403" t="s">
        <v>30</v>
      </c>
      <c r="J403" t="s">
        <v>434</v>
      </c>
      <c r="K403" t="s">
        <v>952</v>
      </c>
      <c r="L403" t="s">
        <v>952</v>
      </c>
      <c r="N403" t="s">
        <v>953</v>
      </c>
      <c r="O403" t="s">
        <v>60</v>
      </c>
      <c r="P403">
        <v>2</v>
      </c>
      <c r="Q403" t="s">
        <v>35</v>
      </c>
      <c r="R403" t="s">
        <v>35</v>
      </c>
      <c r="S403" t="s">
        <v>36</v>
      </c>
      <c r="T403" t="s">
        <v>954</v>
      </c>
      <c r="U403" t="s">
        <v>38</v>
      </c>
      <c r="V403" t="s">
        <v>924</v>
      </c>
      <c r="W403">
        <v>109.9</v>
      </c>
      <c r="X403">
        <f t="shared" si="6"/>
        <v>219.8</v>
      </c>
      <c r="Y403" t="s">
        <v>40</v>
      </c>
      <c r="Z403" t="s">
        <v>955</v>
      </c>
      <c r="AA403" t="s">
        <v>35</v>
      </c>
    </row>
    <row r="404" spans="2:27" ht="60" customHeight="1" x14ac:dyDescent="0.25">
      <c r="B404" t="s">
        <v>942</v>
      </c>
      <c r="C404" t="s">
        <v>764</v>
      </c>
      <c r="D404" t="s">
        <v>956</v>
      </c>
      <c r="E404" t="s">
        <v>26</v>
      </c>
      <c r="F404" t="s">
        <v>27</v>
      </c>
      <c r="G404" t="s">
        <v>28</v>
      </c>
      <c r="H404" t="s">
        <v>56</v>
      </c>
      <c r="I404" t="s">
        <v>30</v>
      </c>
      <c r="J404" t="s">
        <v>434</v>
      </c>
      <c r="K404" t="s">
        <v>952</v>
      </c>
      <c r="L404" t="s">
        <v>952</v>
      </c>
      <c r="N404" t="s">
        <v>953</v>
      </c>
      <c r="O404" t="s">
        <v>76</v>
      </c>
      <c r="P404">
        <v>1</v>
      </c>
      <c r="Q404" t="s">
        <v>35</v>
      </c>
      <c r="R404" t="s">
        <v>35</v>
      </c>
      <c r="S404" t="s">
        <v>36</v>
      </c>
      <c r="T404" t="s">
        <v>954</v>
      </c>
      <c r="U404" t="s">
        <v>38</v>
      </c>
      <c r="V404" t="s">
        <v>924</v>
      </c>
      <c r="W404">
        <v>109.9</v>
      </c>
      <c r="X404">
        <f t="shared" si="6"/>
        <v>109.9</v>
      </c>
      <c r="Y404" t="s">
        <v>40</v>
      </c>
      <c r="Z404" t="s">
        <v>955</v>
      </c>
      <c r="AA404" t="s">
        <v>35</v>
      </c>
    </row>
    <row r="405" spans="2:27" ht="60" customHeight="1" x14ac:dyDescent="0.25">
      <c r="B405" t="s">
        <v>942</v>
      </c>
      <c r="C405" t="s">
        <v>764</v>
      </c>
      <c r="D405" t="s">
        <v>957</v>
      </c>
      <c r="E405" t="s">
        <v>26</v>
      </c>
      <c r="F405" t="s">
        <v>27</v>
      </c>
      <c r="G405" t="s">
        <v>28</v>
      </c>
      <c r="H405" t="s">
        <v>56</v>
      </c>
      <c r="I405" t="s">
        <v>30</v>
      </c>
      <c r="J405" t="s">
        <v>434</v>
      </c>
      <c r="K405" t="s">
        <v>952</v>
      </c>
      <c r="L405" t="s">
        <v>952</v>
      </c>
      <c r="N405" t="s">
        <v>953</v>
      </c>
      <c r="O405" t="s">
        <v>67</v>
      </c>
      <c r="P405">
        <v>1</v>
      </c>
      <c r="Q405" t="s">
        <v>35</v>
      </c>
      <c r="R405" t="s">
        <v>35</v>
      </c>
      <c r="S405" t="s">
        <v>36</v>
      </c>
      <c r="T405" t="s">
        <v>954</v>
      </c>
      <c r="U405" t="s">
        <v>38</v>
      </c>
      <c r="V405" t="s">
        <v>924</v>
      </c>
      <c r="W405">
        <v>109.9</v>
      </c>
      <c r="X405">
        <f t="shared" si="6"/>
        <v>109.9</v>
      </c>
      <c r="Y405" t="s">
        <v>40</v>
      </c>
      <c r="Z405" t="s">
        <v>955</v>
      </c>
      <c r="AA405" t="s">
        <v>35</v>
      </c>
    </row>
    <row r="406" spans="2:27" ht="60" customHeight="1" x14ac:dyDescent="0.25">
      <c r="B406" t="s">
        <v>942</v>
      </c>
      <c r="C406" t="s">
        <v>764</v>
      </c>
      <c r="D406" t="s">
        <v>958</v>
      </c>
      <c r="E406" t="s">
        <v>26</v>
      </c>
      <c r="F406" t="s">
        <v>27</v>
      </c>
      <c r="G406" t="s">
        <v>28</v>
      </c>
      <c r="H406" t="s">
        <v>56</v>
      </c>
      <c r="I406" t="s">
        <v>30</v>
      </c>
      <c r="J406" t="s">
        <v>119</v>
      </c>
      <c r="K406" t="s">
        <v>959</v>
      </c>
      <c r="L406" t="s">
        <v>959</v>
      </c>
      <c r="N406" t="s">
        <v>422</v>
      </c>
      <c r="O406" t="s">
        <v>73</v>
      </c>
      <c r="P406">
        <v>2</v>
      </c>
      <c r="Q406" t="s">
        <v>35</v>
      </c>
      <c r="R406" t="s">
        <v>35</v>
      </c>
      <c r="S406" t="s">
        <v>36</v>
      </c>
      <c r="T406" t="s">
        <v>960</v>
      </c>
      <c r="U406" t="s">
        <v>123</v>
      </c>
      <c r="V406" t="s">
        <v>124</v>
      </c>
      <c r="W406">
        <v>39.9</v>
      </c>
      <c r="X406">
        <f t="shared" si="6"/>
        <v>79.8</v>
      </c>
      <c r="Y406" t="s">
        <v>40</v>
      </c>
      <c r="Z406" t="s">
        <v>425</v>
      </c>
      <c r="AA406" t="s">
        <v>35</v>
      </c>
    </row>
    <row r="407" spans="2:27" ht="60" customHeight="1" x14ac:dyDescent="0.25">
      <c r="B407" t="s">
        <v>942</v>
      </c>
      <c r="C407" t="s">
        <v>764</v>
      </c>
      <c r="D407" t="s">
        <v>961</v>
      </c>
      <c r="E407" t="s">
        <v>26</v>
      </c>
      <c r="F407" t="s">
        <v>27</v>
      </c>
      <c r="G407" t="s">
        <v>28</v>
      </c>
      <c r="H407" t="s">
        <v>56</v>
      </c>
      <c r="I407" t="s">
        <v>30</v>
      </c>
      <c r="J407" t="s">
        <v>119</v>
      </c>
      <c r="K407" t="s">
        <v>959</v>
      </c>
      <c r="L407" t="s">
        <v>959</v>
      </c>
      <c r="N407" t="s">
        <v>422</v>
      </c>
      <c r="O407" t="s">
        <v>67</v>
      </c>
      <c r="P407">
        <v>1</v>
      </c>
      <c r="Q407" t="s">
        <v>35</v>
      </c>
      <c r="R407" t="s">
        <v>35</v>
      </c>
      <c r="S407" t="s">
        <v>36</v>
      </c>
      <c r="T407" t="s">
        <v>960</v>
      </c>
      <c r="U407" t="s">
        <v>123</v>
      </c>
      <c r="V407" t="s">
        <v>124</v>
      </c>
      <c r="W407">
        <v>39.9</v>
      </c>
      <c r="X407">
        <f t="shared" si="6"/>
        <v>39.9</v>
      </c>
      <c r="Y407" t="s">
        <v>40</v>
      </c>
      <c r="Z407" t="s">
        <v>425</v>
      </c>
      <c r="AA407" t="s">
        <v>35</v>
      </c>
    </row>
    <row r="408" spans="2:27" ht="60" customHeight="1" x14ac:dyDescent="0.25">
      <c r="B408" t="s">
        <v>942</v>
      </c>
      <c r="C408" t="s">
        <v>764</v>
      </c>
      <c r="D408" t="s">
        <v>962</v>
      </c>
      <c r="E408" t="s">
        <v>26</v>
      </c>
      <c r="F408" t="s">
        <v>27</v>
      </c>
      <c r="G408" t="s">
        <v>28</v>
      </c>
      <c r="H408" t="s">
        <v>56</v>
      </c>
      <c r="I408" t="s">
        <v>30</v>
      </c>
      <c r="J408" t="s">
        <v>119</v>
      </c>
      <c r="K408" t="s">
        <v>963</v>
      </c>
      <c r="L408" t="s">
        <v>963</v>
      </c>
      <c r="N408" t="s">
        <v>59</v>
      </c>
      <c r="O408" t="s">
        <v>70</v>
      </c>
      <c r="P408">
        <v>2</v>
      </c>
      <c r="Q408" t="s">
        <v>35</v>
      </c>
      <c r="R408" t="s">
        <v>35</v>
      </c>
      <c r="S408" t="s">
        <v>36</v>
      </c>
      <c r="T408" t="s">
        <v>964</v>
      </c>
      <c r="U408" t="s">
        <v>38</v>
      </c>
      <c r="V408" t="s">
        <v>965</v>
      </c>
      <c r="W408">
        <v>79.900000000000006</v>
      </c>
      <c r="X408">
        <f t="shared" si="6"/>
        <v>159.80000000000001</v>
      </c>
      <c r="Y408" t="s">
        <v>40</v>
      </c>
      <c r="Z408" t="s">
        <v>966</v>
      </c>
      <c r="AA408" t="s">
        <v>35</v>
      </c>
    </row>
    <row r="409" spans="2:27" ht="60" customHeight="1" x14ac:dyDescent="0.25">
      <c r="B409" t="s">
        <v>942</v>
      </c>
      <c r="C409" t="s">
        <v>764</v>
      </c>
      <c r="D409" t="s">
        <v>967</v>
      </c>
      <c r="E409" t="s">
        <v>26</v>
      </c>
      <c r="F409" t="s">
        <v>27</v>
      </c>
      <c r="G409" t="s">
        <v>28</v>
      </c>
      <c r="H409" t="s">
        <v>56</v>
      </c>
      <c r="I409" t="s">
        <v>30</v>
      </c>
      <c r="J409" t="s">
        <v>119</v>
      </c>
      <c r="K409" t="s">
        <v>963</v>
      </c>
      <c r="L409" t="s">
        <v>963</v>
      </c>
      <c r="N409" t="s">
        <v>59</v>
      </c>
      <c r="O409" t="s">
        <v>73</v>
      </c>
      <c r="P409">
        <v>2</v>
      </c>
      <c r="Q409" t="s">
        <v>35</v>
      </c>
      <c r="R409" t="s">
        <v>35</v>
      </c>
      <c r="S409" t="s">
        <v>36</v>
      </c>
      <c r="T409" t="s">
        <v>964</v>
      </c>
      <c r="U409" t="s">
        <v>38</v>
      </c>
      <c r="V409" t="s">
        <v>965</v>
      </c>
      <c r="W409">
        <v>79.900000000000006</v>
      </c>
      <c r="X409">
        <f t="shared" si="6"/>
        <v>159.80000000000001</v>
      </c>
      <c r="Y409" t="s">
        <v>40</v>
      </c>
      <c r="Z409" t="s">
        <v>966</v>
      </c>
      <c r="AA409" t="s">
        <v>35</v>
      </c>
    </row>
    <row r="410" spans="2:27" ht="60" customHeight="1" x14ac:dyDescent="0.25">
      <c r="B410" t="s">
        <v>942</v>
      </c>
      <c r="C410" t="s">
        <v>764</v>
      </c>
      <c r="D410" t="s">
        <v>968</v>
      </c>
      <c r="E410" t="s">
        <v>26</v>
      </c>
      <c r="F410" t="s">
        <v>27</v>
      </c>
      <c r="G410" t="s">
        <v>28</v>
      </c>
      <c r="H410" t="s">
        <v>56</v>
      </c>
      <c r="I410" t="s">
        <v>30</v>
      </c>
      <c r="J410" t="s">
        <v>434</v>
      </c>
      <c r="K410" t="s">
        <v>952</v>
      </c>
      <c r="L410" t="s">
        <v>952</v>
      </c>
      <c r="N410" t="s">
        <v>953</v>
      </c>
      <c r="O410" t="s">
        <v>70</v>
      </c>
      <c r="P410">
        <v>2</v>
      </c>
      <c r="Q410" t="s">
        <v>35</v>
      </c>
      <c r="R410" t="s">
        <v>35</v>
      </c>
      <c r="S410" t="s">
        <v>36</v>
      </c>
      <c r="T410" t="s">
        <v>954</v>
      </c>
      <c r="U410" t="s">
        <v>38</v>
      </c>
      <c r="V410" t="s">
        <v>924</v>
      </c>
      <c r="W410">
        <v>109.9</v>
      </c>
      <c r="X410">
        <f t="shared" si="6"/>
        <v>219.8</v>
      </c>
      <c r="Y410" t="s">
        <v>40</v>
      </c>
      <c r="Z410" t="s">
        <v>955</v>
      </c>
      <c r="AA410" t="s">
        <v>35</v>
      </c>
    </row>
    <row r="411" spans="2:27" ht="60" customHeight="1" x14ac:dyDescent="0.25">
      <c r="B411" t="s">
        <v>942</v>
      </c>
      <c r="C411" t="s">
        <v>764</v>
      </c>
      <c r="D411" t="s">
        <v>969</v>
      </c>
      <c r="E411" t="s">
        <v>26</v>
      </c>
      <c r="F411" t="s">
        <v>27</v>
      </c>
      <c r="G411" t="s">
        <v>28</v>
      </c>
      <c r="H411" t="s">
        <v>56</v>
      </c>
      <c r="I411" t="s">
        <v>30</v>
      </c>
      <c r="J411" t="s">
        <v>119</v>
      </c>
      <c r="K411" t="s">
        <v>959</v>
      </c>
      <c r="L411" t="s">
        <v>959</v>
      </c>
      <c r="N411" t="s">
        <v>422</v>
      </c>
      <c r="O411" t="s">
        <v>76</v>
      </c>
      <c r="P411">
        <v>1</v>
      </c>
      <c r="Q411" t="s">
        <v>35</v>
      </c>
      <c r="R411" t="s">
        <v>35</v>
      </c>
      <c r="S411" t="s">
        <v>36</v>
      </c>
      <c r="T411" t="s">
        <v>960</v>
      </c>
      <c r="U411" t="s">
        <v>123</v>
      </c>
      <c r="V411" t="s">
        <v>124</v>
      </c>
      <c r="W411">
        <v>39.9</v>
      </c>
      <c r="X411">
        <f t="shared" si="6"/>
        <v>39.9</v>
      </c>
      <c r="Y411" t="s">
        <v>40</v>
      </c>
      <c r="Z411" t="s">
        <v>425</v>
      </c>
      <c r="AA411" t="s">
        <v>35</v>
      </c>
    </row>
    <row r="412" spans="2:27" ht="60" customHeight="1" x14ac:dyDescent="0.25">
      <c r="B412" t="s">
        <v>942</v>
      </c>
      <c r="C412" t="s">
        <v>764</v>
      </c>
      <c r="D412" t="s">
        <v>970</v>
      </c>
      <c r="E412" t="s">
        <v>26</v>
      </c>
      <c r="F412" t="s">
        <v>27</v>
      </c>
      <c r="G412" t="s">
        <v>28</v>
      </c>
      <c r="H412" t="s">
        <v>56</v>
      </c>
      <c r="I412" t="s">
        <v>30</v>
      </c>
      <c r="J412" t="s">
        <v>119</v>
      </c>
      <c r="K412" t="s">
        <v>963</v>
      </c>
      <c r="L412" t="s">
        <v>963</v>
      </c>
      <c r="N412" t="s">
        <v>59</v>
      </c>
      <c r="O412" t="s">
        <v>60</v>
      </c>
      <c r="P412">
        <v>2</v>
      </c>
      <c r="Q412" t="s">
        <v>35</v>
      </c>
      <c r="R412" t="s">
        <v>35</v>
      </c>
      <c r="S412" t="s">
        <v>36</v>
      </c>
      <c r="T412" t="s">
        <v>964</v>
      </c>
      <c r="U412" t="s">
        <v>38</v>
      </c>
      <c r="V412" t="s">
        <v>965</v>
      </c>
      <c r="W412">
        <v>79.900000000000006</v>
      </c>
      <c r="X412">
        <f t="shared" si="6"/>
        <v>159.80000000000001</v>
      </c>
      <c r="Y412" t="s">
        <v>40</v>
      </c>
      <c r="Z412" t="s">
        <v>966</v>
      </c>
      <c r="AA412" t="s">
        <v>35</v>
      </c>
    </row>
    <row r="413" spans="2:27" ht="60" customHeight="1" x14ac:dyDescent="0.25">
      <c r="B413" t="s">
        <v>942</v>
      </c>
      <c r="C413" t="s">
        <v>764</v>
      </c>
      <c r="D413" t="s">
        <v>971</v>
      </c>
      <c r="E413" t="s">
        <v>26</v>
      </c>
      <c r="F413" t="s">
        <v>27</v>
      </c>
      <c r="G413" t="s">
        <v>28</v>
      </c>
      <c r="H413" t="s">
        <v>56</v>
      </c>
      <c r="I413" t="s">
        <v>30</v>
      </c>
      <c r="J413" t="s">
        <v>119</v>
      </c>
      <c r="K413" t="s">
        <v>959</v>
      </c>
      <c r="L413" t="s">
        <v>959</v>
      </c>
      <c r="N413" t="s">
        <v>422</v>
      </c>
      <c r="O413" t="s">
        <v>70</v>
      </c>
      <c r="P413">
        <v>2</v>
      </c>
      <c r="Q413" t="s">
        <v>35</v>
      </c>
      <c r="R413" t="s">
        <v>35</v>
      </c>
      <c r="S413" t="s">
        <v>36</v>
      </c>
      <c r="T413" t="s">
        <v>960</v>
      </c>
      <c r="U413" t="s">
        <v>123</v>
      </c>
      <c r="V413" t="s">
        <v>124</v>
      </c>
      <c r="W413">
        <v>39.9</v>
      </c>
      <c r="X413">
        <f t="shared" si="6"/>
        <v>79.8</v>
      </c>
      <c r="Y413" t="s">
        <v>40</v>
      </c>
      <c r="Z413" t="s">
        <v>425</v>
      </c>
      <c r="AA413" t="s">
        <v>35</v>
      </c>
    </row>
    <row r="414" spans="2:27" ht="60" customHeight="1" x14ac:dyDescent="0.25">
      <c r="B414" t="s">
        <v>942</v>
      </c>
      <c r="C414" t="s">
        <v>764</v>
      </c>
      <c r="D414" t="s">
        <v>972</v>
      </c>
      <c r="E414" t="s">
        <v>26</v>
      </c>
      <c r="F414" t="s">
        <v>27</v>
      </c>
      <c r="G414" t="s">
        <v>28</v>
      </c>
      <c r="H414" t="s">
        <v>56</v>
      </c>
      <c r="I414" t="s">
        <v>30</v>
      </c>
      <c r="J414" t="s">
        <v>130</v>
      </c>
      <c r="K414" t="s">
        <v>944</v>
      </c>
      <c r="L414" t="s">
        <v>944</v>
      </c>
      <c r="N414" t="s">
        <v>132</v>
      </c>
      <c r="O414" t="s">
        <v>76</v>
      </c>
      <c r="P414">
        <v>1</v>
      </c>
      <c r="Q414" t="s">
        <v>35</v>
      </c>
      <c r="R414" t="s">
        <v>35</v>
      </c>
      <c r="S414" t="s">
        <v>36</v>
      </c>
      <c r="T414" t="s">
        <v>945</v>
      </c>
      <c r="U414" t="s">
        <v>946</v>
      </c>
      <c r="V414" t="s">
        <v>947</v>
      </c>
      <c r="W414">
        <v>119.9</v>
      </c>
      <c r="X414">
        <f t="shared" si="6"/>
        <v>119.9</v>
      </c>
      <c r="Y414" t="s">
        <v>40</v>
      </c>
      <c r="Z414" t="s">
        <v>948</v>
      </c>
      <c r="AA414" t="s">
        <v>35</v>
      </c>
    </row>
    <row r="415" spans="2:27" ht="60" customHeight="1" x14ac:dyDescent="0.25">
      <c r="B415" t="s">
        <v>942</v>
      </c>
      <c r="C415" t="s">
        <v>764</v>
      </c>
      <c r="D415" t="s">
        <v>973</v>
      </c>
      <c r="E415" t="s">
        <v>26</v>
      </c>
      <c r="F415" t="s">
        <v>27</v>
      </c>
      <c r="G415" t="s">
        <v>28</v>
      </c>
      <c r="H415" t="s">
        <v>56</v>
      </c>
      <c r="I415" t="s">
        <v>30</v>
      </c>
      <c r="J415" t="s">
        <v>130</v>
      </c>
      <c r="K415" t="s">
        <v>944</v>
      </c>
      <c r="L415" t="s">
        <v>944</v>
      </c>
      <c r="N415" t="s">
        <v>132</v>
      </c>
      <c r="O415" t="s">
        <v>67</v>
      </c>
      <c r="P415">
        <v>1</v>
      </c>
      <c r="Q415" t="s">
        <v>35</v>
      </c>
      <c r="R415" t="s">
        <v>35</v>
      </c>
      <c r="S415" t="s">
        <v>36</v>
      </c>
      <c r="T415" t="s">
        <v>945</v>
      </c>
      <c r="U415" t="s">
        <v>946</v>
      </c>
      <c r="V415" t="s">
        <v>947</v>
      </c>
      <c r="W415">
        <v>119.9</v>
      </c>
      <c r="X415">
        <f t="shared" si="6"/>
        <v>119.9</v>
      </c>
      <c r="Y415" t="s">
        <v>40</v>
      </c>
      <c r="Z415" t="s">
        <v>948</v>
      </c>
      <c r="AA415" t="s">
        <v>35</v>
      </c>
    </row>
    <row r="416" spans="2:27" ht="60" customHeight="1" x14ac:dyDescent="0.25">
      <c r="B416" t="s">
        <v>942</v>
      </c>
      <c r="C416" t="s">
        <v>764</v>
      </c>
      <c r="D416" t="s">
        <v>974</v>
      </c>
      <c r="E416" t="s">
        <v>26</v>
      </c>
      <c r="F416" t="s">
        <v>27</v>
      </c>
      <c r="G416" t="s">
        <v>28</v>
      </c>
      <c r="H416" t="s">
        <v>56</v>
      </c>
      <c r="I416" t="s">
        <v>30</v>
      </c>
      <c r="J416" t="s">
        <v>434</v>
      </c>
      <c r="K416" t="s">
        <v>952</v>
      </c>
      <c r="L416" t="s">
        <v>952</v>
      </c>
      <c r="N416" t="s">
        <v>953</v>
      </c>
      <c r="O416" t="s">
        <v>73</v>
      </c>
      <c r="P416">
        <v>2</v>
      </c>
      <c r="Q416" t="s">
        <v>35</v>
      </c>
      <c r="R416" t="s">
        <v>35</v>
      </c>
      <c r="S416" t="s">
        <v>36</v>
      </c>
      <c r="T416" t="s">
        <v>954</v>
      </c>
      <c r="U416" t="s">
        <v>38</v>
      </c>
      <c r="V416" t="s">
        <v>924</v>
      </c>
      <c r="W416">
        <v>109.9</v>
      </c>
      <c r="X416">
        <f t="shared" si="6"/>
        <v>219.8</v>
      </c>
      <c r="Y416" t="s">
        <v>40</v>
      </c>
      <c r="Z416" t="s">
        <v>955</v>
      </c>
      <c r="AA416" t="s">
        <v>35</v>
      </c>
    </row>
    <row r="417" spans="2:27" ht="60" customHeight="1" x14ac:dyDescent="0.25">
      <c r="B417" t="s">
        <v>942</v>
      </c>
      <c r="C417" t="s">
        <v>764</v>
      </c>
      <c r="D417" t="s">
        <v>975</v>
      </c>
      <c r="E417" t="s">
        <v>26</v>
      </c>
      <c r="F417" t="s">
        <v>27</v>
      </c>
      <c r="G417" t="s">
        <v>28</v>
      </c>
      <c r="H417" t="s">
        <v>56</v>
      </c>
      <c r="I417" t="s">
        <v>30</v>
      </c>
      <c r="J417" t="s">
        <v>119</v>
      </c>
      <c r="K417" t="s">
        <v>959</v>
      </c>
      <c r="L417" t="s">
        <v>959</v>
      </c>
      <c r="N417" t="s">
        <v>422</v>
      </c>
      <c r="O417" t="s">
        <v>60</v>
      </c>
      <c r="P417">
        <v>2</v>
      </c>
      <c r="Q417" t="s">
        <v>35</v>
      </c>
      <c r="R417" t="s">
        <v>35</v>
      </c>
      <c r="S417" t="s">
        <v>36</v>
      </c>
      <c r="T417" t="s">
        <v>960</v>
      </c>
      <c r="U417" t="s">
        <v>123</v>
      </c>
      <c r="V417" t="s">
        <v>124</v>
      </c>
      <c r="W417">
        <v>39.9</v>
      </c>
      <c r="X417">
        <f t="shared" si="6"/>
        <v>79.8</v>
      </c>
      <c r="Y417" t="s">
        <v>40</v>
      </c>
      <c r="Z417" t="s">
        <v>425</v>
      </c>
      <c r="AA417" t="s">
        <v>35</v>
      </c>
    </row>
    <row r="418" spans="2:27" ht="60" customHeight="1" x14ac:dyDescent="0.25">
      <c r="B418" t="s">
        <v>942</v>
      </c>
      <c r="C418" t="s">
        <v>764</v>
      </c>
      <c r="D418" t="s">
        <v>976</v>
      </c>
      <c r="E418" t="s">
        <v>26</v>
      </c>
      <c r="F418" t="s">
        <v>27</v>
      </c>
      <c r="G418" t="s">
        <v>28</v>
      </c>
      <c r="H418" t="s">
        <v>56</v>
      </c>
      <c r="I418" t="s">
        <v>30</v>
      </c>
      <c r="J418" t="s">
        <v>119</v>
      </c>
      <c r="K418" t="s">
        <v>963</v>
      </c>
      <c r="L418" t="s">
        <v>963</v>
      </c>
      <c r="N418" t="s">
        <v>59</v>
      </c>
      <c r="O418" t="s">
        <v>76</v>
      </c>
      <c r="P418">
        <v>1</v>
      </c>
      <c r="Q418" t="s">
        <v>35</v>
      </c>
      <c r="R418" t="s">
        <v>35</v>
      </c>
      <c r="S418" t="s">
        <v>36</v>
      </c>
      <c r="T418" t="s">
        <v>964</v>
      </c>
      <c r="U418" t="s">
        <v>38</v>
      </c>
      <c r="V418" t="s">
        <v>965</v>
      </c>
      <c r="W418">
        <v>79.900000000000006</v>
      </c>
      <c r="X418">
        <f t="shared" si="6"/>
        <v>79.900000000000006</v>
      </c>
      <c r="Y418" t="s">
        <v>40</v>
      </c>
      <c r="Z418" t="s">
        <v>966</v>
      </c>
      <c r="AA418" t="s">
        <v>35</v>
      </c>
    </row>
    <row r="419" spans="2:27" ht="60" customHeight="1" x14ac:dyDescent="0.25">
      <c r="B419" t="s">
        <v>942</v>
      </c>
      <c r="C419" t="s">
        <v>764</v>
      </c>
      <c r="D419" t="s">
        <v>977</v>
      </c>
      <c r="E419" t="s">
        <v>26</v>
      </c>
      <c r="F419" t="s">
        <v>27</v>
      </c>
      <c r="G419" t="s">
        <v>28</v>
      </c>
      <c r="H419" t="s">
        <v>56</v>
      </c>
      <c r="I419" t="s">
        <v>30</v>
      </c>
      <c r="J419" t="s">
        <v>119</v>
      </c>
      <c r="K419" t="s">
        <v>963</v>
      </c>
      <c r="L419" t="s">
        <v>963</v>
      </c>
      <c r="N419" t="s">
        <v>59</v>
      </c>
      <c r="O419" t="s">
        <v>67</v>
      </c>
      <c r="P419">
        <v>1</v>
      </c>
      <c r="Q419" t="s">
        <v>35</v>
      </c>
      <c r="R419" t="s">
        <v>35</v>
      </c>
      <c r="S419" t="s">
        <v>36</v>
      </c>
      <c r="T419" t="s">
        <v>964</v>
      </c>
      <c r="U419" t="s">
        <v>38</v>
      </c>
      <c r="V419" t="s">
        <v>965</v>
      </c>
      <c r="W419">
        <v>79.900000000000006</v>
      </c>
      <c r="X419">
        <f t="shared" si="6"/>
        <v>79.900000000000006</v>
      </c>
      <c r="Y419" t="s">
        <v>40</v>
      </c>
      <c r="Z419" t="s">
        <v>966</v>
      </c>
      <c r="AA419" t="s">
        <v>35</v>
      </c>
    </row>
    <row r="420" spans="2:27" ht="60" customHeight="1" x14ac:dyDescent="0.25">
      <c r="B420" t="s">
        <v>978</v>
      </c>
      <c r="C420" t="s">
        <v>764</v>
      </c>
      <c r="D420" t="s">
        <v>979</v>
      </c>
      <c r="E420" t="s">
        <v>26</v>
      </c>
      <c r="F420" t="s">
        <v>27</v>
      </c>
      <c r="G420" t="s">
        <v>28</v>
      </c>
      <c r="H420" t="s">
        <v>56</v>
      </c>
      <c r="I420" t="s">
        <v>30</v>
      </c>
      <c r="J420" t="s">
        <v>434</v>
      </c>
      <c r="K420" t="s">
        <v>980</v>
      </c>
      <c r="L420" t="s">
        <v>980</v>
      </c>
      <c r="N420" t="s">
        <v>554</v>
      </c>
      <c r="O420" t="s">
        <v>60</v>
      </c>
      <c r="P420">
        <v>2</v>
      </c>
      <c r="Q420" t="s">
        <v>35</v>
      </c>
      <c r="R420" t="s">
        <v>35</v>
      </c>
      <c r="S420" t="s">
        <v>36</v>
      </c>
      <c r="T420" t="s">
        <v>981</v>
      </c>
      <c r="U420" t="s">
        <v>38</v>
      </c>
      <c r="V420" t="s">
        <v>776</v>
      </c>
      <c r="W420">
        <v>169.9</v>
      </c>
      <c r="X420">
        <f t="shared" si="6"/>
        <v>339.8</v>
      </c>
      <c r="Y420" t="s">
        <v>40</v>
      </c>
      <c r="Z420" t="s">
        <v>818</v>
      </c>
      <c r="AA420" t="s">
        <v>35</v>
      </c>
    </row>
    <row r="421" spans="2:27" ht="60" customHeight="1" x14ac:dyDescent="0.25">
      <c r="B421" t="s">
        <v>978</v>
      </c>
      <c r="C421" t="s">
        <v>764</v>
      </c>
      <c r="D421" t="s">
        <v>982</v>
      </c>
      <c r="E421" t="s">
        <v>26</v>
      </c>
      <c r="F421" t="s">
        <v>27</v>
      </c>
      <c r="G421" t="s">
        <v>28</v>
      </c>
      <c r="H421" t="s">
        <v>56</v>
      </c>
      <c r="I421" t="s">
        <v>30</v>
      </c>
      <c r="J421" t="s">
        <v>434</v>
      </c>
      <c r="K421" t="s">
        <v>980</v>
      </c>
      <c r="L421" t="s">
        <v>980</v>
      </c>
      <c r="N421" t="s">
        <v>554</v>
      </c>
      <c r="O421" t="s">
        <v>73</v>
      </c>
      <c r="P421">
        <v>2</v>
      </c>
      <c r="Q421" t="s">
        <v>35</v>
      </c>
      <c r="R421" t="s">
        <v>35</v>
      </c>
      <c r="S421" t="s">
        <v>36</v>
      </c>
      <c r="T421" t="s">
        <v>981</v>
      </c>
      <c r="U421" t="s">
        <v>38</v>
      </c>
      <c r="V421" t="s">
        <v>776</v>
      </c>
      <c r="W421">
        <v>169.9</v>
      </c>
      <c r="X421">
        <f t="shared" si="6"/>
        <v>339.8</v>
      </c>
      <c r="Y421" t="s">
        <v>40</v>
      </c>
      <c r="Z421" t="s">
        <v>818</v>
      </c>
      <c r="AA421" t="s">
        <v>35</v>
      </c>
    </row>
    <row r="422" spans="2:27" ht="60" customHeight="1" x14ac:dyDescent="0.25">
      <c r="B422" t="s">
        <v>978</v>
      </c>
      <c r="C422" t="s">
        <v>764</v>
      </c>
      <c r="D422" t="s">
        <v>983</v>
      </c>
      <c r="E422" t="s">
        <v>26</v>
      </c>
      <c r="F422" t="s">
        <v>27</v>
      </c>
      <c r="G422" t="s">
        <v>28</v>
      </c>
      <c r="H422" t="s">
        <v>56</v>
      </c>
      <c r="I422" t="s">
        <v>30</v>
      </c>
      <c r="J422" t="s">
        <v>434</v>
      </c>
      <c r="K422" t="s">
        <v>980</v>
      </c>
      <c r="L422" t="s">
        <v>980</v>
      </c>
      <c r="N422" t="s">
        <v>554</v>
      </c>
      <c r="O422" t="s">
        <v>67</v>
      </c>
      <c r="P422">
        <v>1</v>
      </c>
      <c r="Q422" t="s">
        <v>35</v>
      </c>
      <c r="R422" t="s">
        <v>35</v>
      </c>
      <c r="S422" t="s">
        <v>36</v>
      </c>
      <c r="T422" t="s">
        <v>981</v>
      </c>
      <c r="U422" t="s">
        <v>38</v>
      </c>
      <c r="V422" t="s">
        <v>776</v>
      </c>
      <c r="W422">
        <v>169.9</v>
      </c>
      <c r="X422">
        <f t="shared" si="6"/>
        <v>169.9</v>
      </c>
      <c r="Y422" t="s">
        <v>40</v>
      </c>
      <c r="Z422" t="s">
        <v>818</v>
      </c>
      <c r="AA422" t="s">
        <v>35</v>
      </c>
    </row>
    <row r="423" spans="2:27" ht="60" customHeight="1" x14ac:dyDescent="0.25">
      <c r="B423" t="s">
        <v>978</v>
      </c>
      <c r="C423" t="s">
        <v>764</v>
      </c>
      <c r="D423" t="s">
        <v>984</v>
      </c>
      <c r="E423" t="s">
        <v>26</v>
      </c>
      <c r="F423" t="s">
        <v>27</v>
      </c>
      <c r="G423" t="s">
        <v>28</v>
      </c>
      <c r="H423" t="s">
        <v>56</v>
      </c>
      <c r="I423" t="s">
        <v>30</v>
      </c>
      <c r="J423" t="s">
        <v>434</v>
      </c>
      <c r="K423" t="s">
        <v>980</v>
      </c>
      <c r="L423" t="s">
        <v>980</v>
      </c>
      <c r="N423" t="s">
        <v>554</v>
      </c>
      <c r="O423" t="s">
        <v>76</v>
      </c>
      <c r="P423">
        <v>1</v>
      </c>
      <c r="Q423" t="s">
        <v>35</v>
      </c>
      <c r="R423" t="s">
        <v>35</v>
      </c>
      <c r="S423" t="s">
        <v>36</v>
      </c>
      <c r="T423" t="s">
        <v>981</v>
      </c>
      <c r="U423" t="s">
        <v>38</v>
      </c>
      <c r="V423" t="s">
        <v>776</v>
      </c>
      <c r="W423">
        <v>169.9</v>
      </c>
      <c r="X423">
        <f t="shared" si="6"/>
        <v>169.9</v>
      </c>
      <c r="Y423" t="s">
        <v>40</v>
      </c>
      <c r="Z423" t="s">
        <v>818</v>
      </c>
      <c r="AA423" t="s">
        <v>35</v>
      </c>
    </row>
    <row r="424" spans="2:27" ht="60" customHeight="1" x14ac:dyDescent="0.25">
      <c r="B424" t="s">
        <v>978</v>
      </c>
      <c r="C424" t="s">
        <v>764</v>
      </c>
      <c r="D424" t="s">
        <v>985</v>
      </c>
      <c r="E424" t="s">
        <v>26</v>
      </c>
      <c r="F424" t="s">
        <v>27</v>
      </c>
      <c r="G424" t="s">
        <v>28</v>
      </c>
      <c r="H424" t="s">
        <v>56</v>
      </c>
      <c r="I424" t="s">
        <v>30</v>
      </c>
      <c r="J424" t="s">
        <v>434</v>
      </c>
      <c r="K424" t="s">
        <v>980</v>
      </c>
      <c r="L424" t="s">
        <v>980</v>
      </c>
      <c r="N424" t="s">
        <v>554</v>
      </c>
      <c r="O424" t="s">
        <v>70</v>
      </c>
      <c r="P424">
        <v>2</v>
      </c>
      <c r="Q424" t="s">
        <v>35</v>
      </c>
      <c r="R424" t="s">
        <v>35</v>
      </c>
      <c r="S424" t="s">
        <v>36</v>
      </c>
      <c r="T424" t="s">
        <v>981</v>
      </c>
      <c r="U424" t="s">
        <v>38</v>
      </c>
      <c r="V424" t="s">
        <v>776</v>
      </c>
      <c r="W424">
        <v>169.9</v>
      </c>
      <c r="X424">
        <f t="shared" si="6"/>
        <v>339.8</v>
      </c>
      <c r="Y424" t="s">
        <v>40</v>
      </c>
      <c r="Z424" t="s">
        <v>818</v>
      </c>
      <c r="AA424" t="s">
        <v>35</v>
      </c>
    </row>
    <row r="425" spans="2:27" ht="60" customHeight="1" x14ac:dyDescent="0.25">
      <c r="B425" t="s">
        <v>986</v>
      </c>
      <c r="C425" t="s">
        <v>987</v>
      </c>
      <c r="D425" t="s">
        <v>988</v>
      </c>
      <c r="E425" t="s">
        <v>26</v>
      </c>
      <c r="F425" t="s">
        <v>27</v>
      </c>
      <c r="G425" t="s">
        <v>28</v>
      </c>
      <c r="H425" t="s">
        <v>206</v>
      </c>
      <c r="I425" t="s">
        <v>30</v>
      </c>
      <c r="J425" t="s">
        <v>207</v>
      </c>
      <c r="K425" t="s">
        <v>989</v>
      </c>
      <c r="L425" t="s">
        <v>989</v>
      </c>
      <c r="N425" t="s">
        <v>990</v>
      </c>
      <c r="O425" t="s">
        <v>73</v>
      </c>
      <c r="P425">
        <v>2</v>
      </c>
      <c r="Q425" t="s">
        <v>35</v>
      </c>
      <c r="R425" t="s">
        <v>35</v>
      </c>
      <c r="S425" t="s">
        <v>36</v>
      </c>
      <c r="T425" t="s">
        <v>991</v>
      </c>
      <c r="U425" t="s">
        <v>335</v>
      </c>
      <c r="V425" t="s">
        <v>470</v>
      </c>
      <c r="W425">
        <v>54.9</v>
      </c>
      <c r="X425">
        <f t="shared" si="6"/>
        <v>109.8</v>
      </c>
      <c r="Y425" t="s">
        <v>40</v>
      </c>
      <c r="Z425" t="s">
        <v>471</v>
      </c>
      <c r="AA425" t="s">
        <v>35</v>
      </c>
    </row>
    <row r="426" spans="2:27" ht="60" customHeight="1" x14ac:dyDescent="0.25">
      <c r="B426" t="s">
        <v>986</v>
      </c>
      <c r="C426" t="s">
        <v>987</v>
      </c>
      <c r="D426" t="s">
        <v>992</v>
      </c>
      <c r="E426" t="s">
        <v>26</v>
      </c>
      <c r="F426" t="s">
        <v>27</v>
      </c>
      <c r="G426" t="s">
        <v>28</v>
      </c>
      <c r="H426" t="s">
        <v>206</v>
      </c>
      <c r="I426" t="s">
        <v>30</v>
      </c>
      <c r="J426" t="s">
        <v>207</v>
      </c>
      <c r="K426" t="s">
        <v>989</v>
      </c>
      <c r="L426" t="s">
        <v>989</v>
      </c>
      <c r="N426" t="s">
        <v>990</v>
      </c>
      <c r="O426" t="s">
        <v>70</v>
      </c>
      <c r="P426">
        <v>2</v>
      </c>
      <c r="Q426" t="s">
        <v>35</v>
      </c>
      <c r="R426" t="s">
        <v>35</v>
      </c>
      <c r="S426" t="s">
        <v>36</v>
      </c>
      <c r="T426" t="s">
        <v>991</v>
      </c>
      <c r="U426" t="s">
        <v>335</v>
      </c>
      <c r="V426" t="s">
        <v>470</v>
      </c>
      <c r="W426">
        <v>54.9</v>
      </c>
      <c r="X426">
        <f t="shared" si="6"/>
        <v>109.8</v>
      </c>
      <c r="Y426" t="s">
        <v>40</v>
      </c>
      <c r="Z426" t="s">
        <v>471</v>
      </c>
      <c r="AA426" t="s">
        <v>35</v>
      </c>
    </row>
    <row r="427" spans="2:27" ht="60" customHeight="1" x14ac:dyDescent="0.25">
      <c r="B427" t="s">
        <v>986</v>
      </c>
      <c r="C427" t="s">
        <v>987</v>
      </c>
      <c r="D427" t="s">
        <v>993</v>
      </c>
      <c r="E427" t="s">
        <v>26</v>
      </c>
      <c r="F427" t="s">
        <v>27</v>
      </c>
      <c r="G427" t="s">
        <v>28</v>
      </c>
      <c r="H427" t="s">
        <v>206</v>
      </c>
      <c r="I427" t="s">
        <v>30</v>
      </c>
      <c r="J427" t="s">
        <v>207</v>
      </c>
      <c r="K427" t="s">
        <v>989</v>
      </c>
      <c r="L427" t="s">
        <v>989</v>
      </c>
      <c r="N427" t="s">
        <v>990</v>
      </c>
      <c r="O427" t="s">
        <v>67</v>
      </c>
      <c r="P427">
        <v>1</v>
      </c>
      <c r="Q427" t="s">
        <v>35</v>
      </c>
      <c r="R427" t="s">
        <v>35</v>
      </c>
      <c r="S427" t="s">
        <v>36</v>
      </c>
      <c r="T427" t="s">
        <v>991</v>
      </c>
      <c r="U427" t="s">
        <v>335</v>
      </c>
      <c r="V427" t="s">
        <v>470</v>
      </c>
      <c r="W427">
        <v>54.9</v>
      </c>
      <c r="X427">
        <f t="shared" si="6"/>
        <v>54.9</v>
      </c>
      <c r="Y427" t="s">
        <v>40</v>
      </c>
      <c r="Z427" t="s">
        <v>471</v>
      </c>
      <c r="AA427" t="s">
        <v>35</v>
      </c>
    </row>
    <row r="428" spans="2:27" ht="60" customHeight="1" x14ac:dyDescent="0.25">
      <c r="B428" t="s">
        <v>986</v>
      </c>
      <c r="C428" t="s">
        <v>987</v>
      </c>
      <c r="D428" t="s">
        <v>994</v>
      </c>
      <c r="E428" t="s">
        <v>26</v>
      </c>
      <c r="F428" t="s">
        <v>27</v>
      </c>
      <c r="G428" t="s">
        <v>28</v>
      </c>
      <c r="H428" t="s">
        <v>206</v>
      </c>
      <c r="I428" t="s">
        <v>30</v>
      </c>
      <c r="J428" t="s">
        <v>207</v>
      </c>
      <c r="K428" t="s">
        <v>989</v>
      </c>
      <c r="L428" t="s">
        <v>989</v>
      </c>
      <c r="N428" t="s">
        <v>990</v>
      </c>
      <c r="O428" t="s">
        <v>60</v>
      </c>
      <c r="P428">
        <v>2</v>
      </c>
      <c r="Q428" t="s">
        <v>35</v>
      </c>
      <c r="R428" t="s">
        <v>35</v>
      </c>
      <c r="S428" t="s">
        <v>36</v>
      </c>
      <c r="T428" t="s">
        <v>991</v>
      </c>
      <c r="U428" t="s">
        <v>335</v>
      </c>
      <c r="V428" t="s">
        <v>470</v>
      </c>
      <c r="W428">
        <v>54.9</v>
      </c>
      <c r="X428">
        <f t="shared" si="6"/>
        <v>109.8</v>
      </c>
      <c r="Y428" t="s">
        <v>40</v>
      </c>
      <c r="Z428" t="s">
        <v>471</v>
      </c>
      <c r="AA428" t="s">
        <v>35</v>
      </c>
    </row>
    <row r="429" spans="2:27" ht="60" customHeight="1" x14ac:dyDescent="0.25">
      <c r="B429" t="s">
        <v>986</v>
      </c>
      <c r="C429" t="s">
        <v>987</v>
      </c>
      <c r="D429" t="s">
        <v>995</v>
      </c>
      <c r="E429" t="s">
        <v>26</v>
      </c>
      <c r="F429" t="s">
        <v>27</v>
      </c>
      <c r="G429" t="s">
        <v>28</v>
      </c>
      <c r="H429" t="s">
        <v>206</v>
      </c>
      <c r="I429" t="s">
        <v>30</v>
      </c>
      <c r="J429" t="s">
        <v>207</v>
      </c>
      <c r="K429" t="s">
        <v>989</v>
      </c>
      <c r="L429" t="s">
        <v>989</v>
      </c>
      <c r="N429" t="s">
        <v>990</v>
      </c>
      <c r="O429" t="s">
        <v>76</v>
      </c>
      <c r="P429">
        <v>1</v>
      </c>
      <c r="Q429" t="s">
        <v>35</v>
      </c>
      <c r="R429" t="s">
        <v>35</v>
      </c>
      <c r="S429" t="s">
        <v>36</v>
      </c>
      <c r="T429" t="s">
        <v>991</v>
      </c>
      <c r="U429" t="s">
        <v>335</v>
      </c>
      <c r="V429" t="s">
        <v>470</v>
      </c>
      <c r="W429">
        <v>54.9</v>
      </c>
      <c r="X429">
        <f t="shared" si="6"/>
        <v>54.9</v>
      </c>
      <c r="Y429" t="s">
        <v>40</v>
      </c>
      <c r="Z429" t="s">
        <v>471</v>
      </c>
      <c r="AA429" t="s">
        <v>35</v>
      </c>
    </row>
    <row r="430" spans="2:27" ht="60" customHeight="1" x14ac:dyDescent="0.25">
      <c r="B430" t="s">
        <v>996</v>
      </c>
      <c r="C430" t="s">
        <v>987</v>
      </c>
      <c r="D430" t="s">
        <v>997</v>
      </c>
      <c r="E430" t="s">
        <v>26</v>
      </c>
      <c r="F430" t="s">
        <v>27</v>
      </c>
      <c r="G430" t="s">
        <v>28</v>
      </c>
      <c r="H430" t="s">
        <v>254</v>
      </c>
      <c r="I430" t="s">
        <v>30</v>
      </c>
      <c r="J430" t="s">
        <v>466</v>
      </c>
      <c r="K430" t="s">
        <v>998</v>
      </c>
      <c r="L430" t="s">
        <v>998</v>
      </c>
      <c r="N430" t="s">
        <v>59</v>
      </c>
      <c r="O430" t="s">
        <v>76</v>
      </c>
      <c r="P430">
        <v>1</v>
      </c>
      <c r="Q430" t="s">
        <v>35</v>
      </c>
      <c r="R430" t="s">
        <v>35</v>
      </c>
      <c r="S430" t="s">
        <v>36</v>
      </c>
      <c r="T430" t="s">
        <v>999</v>
      </c>
      <c r="U430" t="s">
        <v>946</v>
      </c>
      <c r="V430" t="s">
        <v>470</v>
      </c>
      <c r="W430">
        <v>31.9</v>
      </c>
      <c r="X430">
        <f t="shared" si="6"/>
        <v>31.9</v>
      </c>
      <c r="Y430" t="s">
        <v>40</v>
      </c>
      <c r="Z430" t="s">
        <v>1000</v>
      </c>
      <c r="AA430" t="s">
        <v>35</v>
      </c>
    </row>
    <row r="431" spans="2:27" ht="60" customHeight="1" x14ac:dyDescent="0.25">
      <c r="B431" t="s">
        <v>996</v>
      </c>
      <c r="C431" t="s">
        <v>987</v>
      </c>
      <c r="D431" t="s">
        <v>475</v>
      </c>
      <c r="E431" t="s">
        <v>26</v>
      </c>
      <c r="F431" t="s">
        <v>27</v>
      </c>
      <c r="G431" t="s">
        <v>28</v>
      </c>
      <c r="H431" t="s">
        <v>206</v>
      </c>
      <c r="I431" t="s">
        <v>30</v>
      </c>
      <c r="J431" t="s">
        <v>207</v>
      </c>
      <c r="K431" t="s">
        <v>476</v>
      </c>
      <c r="L431" t="s">
        <v>476</v>
      </c>
      <c r="N431" t="s">
        <v>477</v>
      </c>
      <c r="O431" t="s">
        <v>60</v>
      </c>
      <c r="P431">
        <v>1</v>
      </c>
      <c r="Q431" t="s">
        <v>35</v>
      </c>
      <c r="R431" t="s">
        <v>35</v>
      </c>
      <c r="S431" t="s">
        <v>36</v>
      </c>
      <c r="T431" t="s">
        <v>478</v>
      </c>
      <c r="U431" t="s">
        <v>335</v>
      </c>
      <c r="V431" t="s">
        <v>479</v>
      </c>
      <c r="W431">
        <v>54.9</v>
      </c>
      <c r="X431">
        <f t="shared" si="6"/>
        <v>54.9</v>
      </c>
      <c r="Y431" t="s">
        <v>40</v>
      </c>
      <c r="Z431" t="s">
        <v>480</v>
      </c>
      <c r="AA431" t="s">
        <v>35</v>
      </c>
    </row>
    <row r="432" spans="2:27" ht="60" customHeight="1" x14ac:dyDescent="0.25">
      <c r="B432" t="s">
        <v>996</v>
      </c>
      <c r="C432" t="s">
        <v>987</v>
      </c>
      <c r="D432" t="s">
        <v>1001</v>
      </c>
      <c r="E432" t="s">
        <v>26</v>
      </c>
      <c r="F432" t="s">
        <v>27</v>
      </c>
      <c r="G432" t="s">
        <v>28</v>
      </c>
      <c r="H432" t="s">
        <v>254</v>
      </c>
      <c r="I432" t="s">
        <v>30</v>
      </c>
      <c r="J432" t="s">
        <v>466</v>
      </c>
      <c r="K432" t="s">
        <v>998</v>
      </c>
      <c r="L432" t="s">
        <v>998</v>
      </c>
      <c r="N432" t="s">
        <v>59</v>
      </c>
      <c r="O432" t="s">
        <v>67</v>
      </c>
      <c r="P432">
        <v>1</v>
      </c>
      <c r="Q432" t="s">
        <v>35</v>
      </c>
      <c r="R432" t="s">
        <v>35</v>
      </c>
      <c r="S432" t="s">
        <v>36</v>
      </c>
      <c r="T432" t="s">
        <v>999</v>
      </c>
      <c r="U432" t="s">
        <v>946</v>
      </c>
      <c r="V432" t="s">
        <v>470</v>
      </c>
      <c r="W432">
        <v>31.9</v>
      </c>
      <c r="X432">
        <f t="shared" si="6"/>
        <v>31.9</v>
      </c>
      <c r="Y432" t="s">
        <v>40</v>
      </c>
      <c r="Z432" t="s">
        <v>1000</v>
      </c>
      <c r="AA432" t="s">
        <v>35</v>
      </c>
    </row>
    <row r="433" spans="2:27" ht="60" customHeight="1" x14ac:dyDescent="0.25">
      <c r="B433" t="s">
        <v>996</v>
      </c>
      <c r="C433" t="s">
        <v>987</v>
      </c>
      <c r="D433" t="s">
        <v>1002</v>
      </c>
      <c r="E433" t="s">
        <v>26</v>
      </c>
      <c r="F433" t="s">
        <v>27</v>
      </c>
      <c r="G433" t="s">
        <v>28</v>
      </c>
      <c r="H433" t="s">
        <v>254</v>
      </c>
      <c r="I433" t="s">
        <v>30</v>
      </c>
      <c r="J433" t="s">
        <v>466</v>
      </c>
      <c r="K433" t="s">
        <v>998</v>
      </c>
      <c r="L433" t="s">
        <v>998</v>
      </c>
      <c r="N433" t="s">
        <v>59</v>
      </c>
      <c r="O433" t="s">
        <v>60</v>
      </c>
      <c r="P433">
        <v>2</v>
      </c>
      <c r="Q433" t="s">
        <v>35</v>
      </c>
      <c r="R433" t="s">
        <v>35</v>
      </c>
      <c r="S433" t="s">
        <v>36</v>
      </c>
      <c r="T433" t="s">
        <v>999</v>
      </c>
      <c r="U433" t="s">
        <v>946</v>
      </c>
      <c r="V433" t="s">
        <v>470</v>
      </c>
      <c r="W433">
        <v>31.9</v>
      </c>
      <c r="X433">
        <f t="shared" si="6"/>
        <v>63.8</v>
      </c>
      <c r="Y433" t="s">
        <v>40</v>
      </c>
      <c r="Z433" t="s">
        <v>1000</v>
      </c>
      <c r="AA433" t="s">
        <v>35</v>
      </c>
    </row>
    <row r="434" spans="2:27" ht="60" customHeight="1" x14ac:dyDescent="0.25">
      <c r="B434" t="s">
        <v>996</v>
      </c>
      <c r="C434" t="s">
        <v>987</v>
      </c>
      <c r="D434" t="s">
        <v>1003</v>
      </c>
      <c r="E434" t="s">
        <v>26</v>
      </c>
      <c r="F434" t="s">
        <v>27</v>
      </c>
      <c r="G434" t="s">
        <v>28</v>
      </c>
      <c r="H434" t="s">
        <v>254</v>
      </c>
      <c r="I434" t="s">
        <v>30</v>
      </c>
      <c r="J434" t="s">
        <v>466</v>
      </c>
      <c r="K434" t="s">
        <v>1004</v>
      </c>
      <c r="L434" t="s">
        <v>1004</v>
      </c>
      <c r="N434" t="s">
        <v>1005</v>
      </c>
      <c r="O434" t="s">
        <v>60</v>
      </c>
      <c r="P434">
        <v>2</v>
      </c>
      <c r="Q434" t="s">
        <v>35</v>
      </c>
      <c r="R434" t="s">
        <v>35</v>
      </c>
      <c r="S434" t="s">
        <v>36</v>
      </c>
      <c r="T434" t="s">
        <v>1006</v>
      </c>
      <c r="U434" t="s">
        <v>123</v>
      </c>
      <c r="V434" t="s">
        <v>470</v>
      </c>
      <c r="W434">
        <v>54.9</v>
      </c>
      <c r="X434">
        <f t="shared" si="6"/>
        <v>109.8</v>
      </c>
      <c r="Y434" t="s">
        <v>40</v>
      </c>
      <c r="Z434" t="s">
        <v>1007</v>
      </c>
      <c r="AA434" t="s">
        <v>35</v>
      </c>
    </row>
    <row r="435" spans="2:27" ht="60" customHeight="1" x14ac:dyDescent="0.25">
      <c r="B435" t="s">
        <v>996</v>
      </c>
      <c r="C435" t="s">
        <v>987</v>
      </c>
      <c r="D435" t="s">
        <v>1008</v>
      </c>
      <c r="E435" t="s">
        <v>26</v>
      </c>
      <c r="F435" t="s">
        <v>27</v>
      </c>
      <c r="G435" t="s">
        <v>28</v>
      </c>
      <c r="H435" t="s">
        <v>254</v>
      </c>
      <c r="I435" t="s">
        <v>30</v>
      </c>
      <c r="J435" t="s">
        <v>466</v>
      </c>
      <c r="K435" t="s">
        <v>1004</v>
      </c>
      <c r="L435" t="s">
        <v>1004</v>
      </c>
      <c r="N435" t="s">
        <v>1005</v>
      </c>
      <c r="O435" t="s">
        <v>67</v>
      </c>
      <c r="P435">
        <v>1</v>
      </c>
      <c r="Q435" t="s">
        <v>35</v>
      </c>
      <c r="R435" t="s">
        <v>35</v>
      </c>
      <c r="S435" t="s">
        <v>36</v>
      </c>
      <c r="T435" t="s">
        <v>1006</v>
      </c>
      <c r="U435" t="s">
        <v>123</v>
      </c>
      <c r="V435" t="s">
        <v>470</v>
      </c>
      <c r="W435">
        <v>54.9</v>
      </c>
      <c r="X435">
        <f t="shared" si="6"/>
        <v>54.9</v>
      </c>
      <c r="Y435" t="s">
        <v>40</v>
      </c>
      <c r="Z435" t="s">
        <v>1007</v>
      </c>
      <c r="AA435" t="s">
        <v>35</v>
      </c>
    </row>
    <row r="436" spans="2:27" ht="60" customHeight="1" x14ac:dyDescent="0.25">
      <c r="B436" t="s">
        <v>996</v>
      </c>
      <c r="C436" t="s">
        <v>987</v>
      </c>
      <c r="D436" t="s">
        <v>1009</v>
      </c>
      <c r="E436" t="s">
        <v>26</v>
      </c>
      <c r="F436" t="s">
        <v>27</v>
      </c>
      <c r="G436" t="s">
        <v>28</v>
      </c>
      <c r="H436" t="s">
        <v>254</v>
      </c>
      <c r="I436" t="s">
        <v>30</v>
      </c>
      <c r="J436" t="s">
        <v>466</v>
      </c>
      <c r="K436" t="s">
        <v>1004</v>
      </c>
      <c r="L436" t="s">
        <v>1004</v>
      </c>
      <c r="N436" t="s">
        <v>1005</v>
      </c>
      <c r="O436" t="s">
        <v>76</v>
      </c>
      <c r="P436">
        <v>1</v>
      </c>
      <c r="Q436" t="s">
        <v>35</v>
      </c>
      <c r="R436" t="s">
        <v>35</v>
      </c>
      <c r="S436" t="s">
        <v>36</v>
      </c>
      <c r="T436" t="s">
        <v>1006</v>
      </c>
      <c r="U436" t="s">
        <v>123</v>
      </c>
      <c r="V436" t="s">
        <v>470</v>
      </c>
      <c r="W436">
        <v>54.9</v>
      </c>
      <c r="X436">
        <f t="shared" si="6"/>
        <v>54.9</v>
      </c>
      <c r="Y436" t="s">
        <v>40</v>
      </c>
      <c r="Z436" t="s">
        <v>1007</v>
      </c>
      <c r="AA436" t="s">
        <v>35</v>
      </c>
    </row>
    <row r="437" spans="2:27" ht="60" customHeight="1" x14ac:dyDescent="0.25">
      <c r="B437" t="s">
        <v>996</v>
      </c>
      <c r="C437" t="s">
        <v>987</v>
      </c>
      <c r="D437" t="s">
        <v>1010</v>
      </c>
      <c r="E437" t="s">
        <v>26</v>
      </c>
      <c r="F437" t="s">
        <v>27</v>
      </c>
      <c r="G437" t="s">
        <v>28</v>
      </c>
      <c r="H437" t="s">
        <v>254</v>
      </c>
      <c r="I437" t="s">
        <v>30</v>
      </c>
      <c r="J437" t="s">
        <v>466</v>
      </c>
      <c r="K437" t="s">
        <v>1004</v>
      </c>
      <c r="L437" t="s">
        <v>1004</v>
      </c>
      <c r="N437" t="s">
        <v>1005</v>
      </c>
      <c r="O437" t="s">
        <v>70</v>
      </c>
      <c r="P437">
        <v>2</v>
      </c>
      <c r="Q437" t="s">
        <v>35</v>
      </c>
      <c r="R437" t="s">
        <v>35</v>
      </c>
      <c r="S437" t="s">
        <v>36</v>
      </c>
      <c r="T437" t="s">
        <v>1006</v>
      </c>
      <c r="U437" t="s">
        <v>123</v>
      </c>
      <c r="V437" t="s">
        <v>470</v>
      </c>
      <c r="W437">
        <v>54.9</v>
      </c>
      <c r="X437">
        <f t="shared" si="6"/>
        <v>109.8</v>
      </c>
      <c r="Y437" t="s">
        <v>40</v>
      </c>
      <c r="Z437" t="s">
        <v>1007</v>
      </c>
      <c r="AA437" t="s">
        <v>35</v>
      </c>
    </row>
    <row r="438" spans="2:27" ht="60" customHeight="1" x14ac:dyDescent="0.25">
      <c r="B438" t="s">
        <v>996</v>
      </c>
      <c r="C438" t="s">
        <v>987</v>
      </c>
      <c r="D438" t="s">
        <v>1011</v>
      </c>
      <c r="E438" t="s">
        <v>26</v>
      </c>
      <c r="F438" t="s">
        <v>27</v>
      </c>
      <c r="G438" t="s">
        <v>28</v>
      </c>
      <c r="H438" t="s">
        <v>254</v>
      </c>
      <c r="I438" t="s">
        <v>30</v>
      </c>
      <c r="J438" t="s">
        <v>466</v>
      </c>
      <c r="K438" t="s">
        <v>1004</v>
      </c>
      <c r="L438" t="s">
        <v>1004</v>
      </c>
      <c r="N438" t="s">
        <v>1005</v>
      </c>
      <c r="O438" t="s">
        <v>73</v>
      </c>
      <c r="P438">
        <v>2</v>
      </c>
      <c r="Q438" t="s">
        <v>35</v>
      </c>
      <c r="R438" t="s">
        <v>35</v>
      </c>
      <c r="S438" t="s">
        <v>36</v>
      </c>
      <c r="T438" t="s">
        <v>1006</v>
      </c>
      <c r="U438" t="s">
        <v>123</v>
      </c>
      <c r="V438" t="s">
        <v>470</v>
      </c>
      <c r="W438">
        <v>54.9</v>
      </c>
      <c r="X438">
        <f t="shared" si="6"/>
        <v>109.8</v>
      </c>
      <c r="Y438" t="s">
        <v>40</v>
      </c>
      <c r="Z438" t="s">
        <v>1007</v>
      </c>
      <c r="AA438" t="s">
        <v>35</v>
      </c>
    </row>
    <row r="439" spans="2:27" ht="60" customHeight="1" x14ac:dyDescent="0.25">
      <c r="B439" t="s">
        <v>996</v>
      </c>
      <c r="C439" t="s">
        <v>987</v>
      </c>
      <c r="D439" t="s">
        <v>1012</v>
      </c>
      <c r="E439" t="s">
        <v>26</v>
      </c>
      <c r="F439" t="s">
        <v>27</v>
      </c>
      <c r="G439" t="s">
        <v>28</v>
      </c>
      <c r="H439" t="s">
        <v>254</v>
      </c>
      <c r="I439" t="s">
        <v>30</v>
      </c>
      <c r="J439" t="s">
        <v>466</v>
      </c>
      <c r="K439" t="s">
        <v>998</v>
      </c>
      <c r="L439" t="s">
        <v>998</v>
      </c>
      <c r="N439" t="s">
        <v>59</v>
      </c>
      <c r="O439" t="s">
        <v>73</v>
      </c>
      <c r="P439">
        <v>2</v>
      </c>
      <c r="Q439" t="s">
        <v>35</v>
      </c>
      <c r="R439" t="s">
        <v>35</v>
      </c>
      <c r="S439" t="s">
        <v>36</v>
      </c>
      <c r="T439" t="s">
        <v>999</v>
      </c>
      <c r="U439" t="s">
        <v>946</v>
      </c>
      <c r="V439" t="s">
        <v>470</v>
      </c>
      <c r="W439">
        <v>31.9</v>
      </c>
      <c r="X439">
        <f t="shared" si="6"/>
        <v>63.8</v>
      </c>
      <c r="Y439" t="s">
        <v>40</v>
      </c>
      <c r="Z439" t="s">
        <v>1000</v>
      </c>
      <c r="AA439" t="s">
        <v>35</v>
      </c>
    </row>
    <row r="440" spans="2:27" ht="60" customHeight="1" x14ac:dyDescent="0.25">
      <c r="B440" t="s">
        <v>996</v>
      </c>
      <c r="C440" t="s">
        <v>987</v>
      </c>
      <c r="D440" t="s">
        <v>1013</v>
      </c>
      <c r="E440" t="s">
        <v>26</v>
      </c>
      <c r="F440" t="s">
        <v>27</v>
      </c>
      <c r="G440" t="s">
        <v>28</v>
      </c>
      <c r="H440" t="s">
        <v>254</v>
      </c>
      <c r="I440" t="s">
        <v>30</v>
      </c>
      <c r="J440" t="s">
        <v>466</v>
      </c>
      <c r="K440" t="s">
        <v>998</v>
      </c>
      <c r="L440" t="s">
        <v>998</v>
      </c>
      <c r="N440" t="s">
        <v>59</v>
      </c>
      <c r="O440" t="s">
        <v>70</v>
      </c>
      <c r="P440">
        <v>2</v>
      </c>
      <c r="Q440" t="s">
        <v>35</v>
      </c>
      <c r="R440" t="s">
        <v>35</v>
      </c>
      <c r="S440" t="s">
        <v>36</v>
      </c>
      <c r="T440" t="s">
        <v>999</v>
      </c>
      <c r="U440" t="s">
        <v>946</v>
      </c>
      <c r="V440" t="s">
        <v>470</v>
      </c>
      <c r="W440">
        <v>31.9</v>
      </c>
      <c r="X440">
        <f t="shared" si="6"/>
        <v>63.8</v>
      </c>
      <c r="Y440" t="s">
        <v>40</v>
      </c>
      <c r="Z440" t="s">
        <v>1000</v>
      </c>
      <c r="AA440" t="s">
        <v>35</v>
      </c>
    </row>
    <row r="441" spans="2:27" ht="60" customHeight="1" x14ac:dyDescent="0.25">
      <c r="B441" t="s">
        <v>1014</v>
      </c>
      <c r="C441" t="s">
        <v>987</v>
      </c>
      <c r="D441" t="s">
        <v>1015</v>
      </c>
      <c r="E441" t="s">
        <v>26</v>
      </c>
      <c r="F441" t="s">
        <v>27</v>
      </c>
      <c r="G441" t="s">
        <v>28</v>
      </c>
      <c r="H441" t="s">
        <v>29</v>
      </c>
      <c r="I441" t="s">
        <v>30</v>
      </c>
      <c r="J441" t="s">
        <v>687</v>
      </c>
      <c r="K441" t="s">
        <v>1016</v>
      </c>
      <c r="L441" t="s">
        <v>1016</v>
      </c>
      <c r="N441" t="s">
        <v>1017</v>
      </c>
      <c r="O441" t="s">
        <v>53</v>
      </c>
      <c r="P441">
        <v>1</v>
      </c>
      <c r="Q441" t="s">
        <v>35</v>
      </c>
      <c r="R441" t="s">
        <v>35</v>
      </c>
      <c r="S441" t="s">
        <v>36</v>
      </c>
      <c r="T441" t="s">
        <v>1018</v>
      </c>
      <c r="U441" t="s">
        <v>38</v>
      </c>
      <c r="V441" t="s">
        <v>691</v>
      </c>
      <c r="W441">
        <v>180.02</v>
      </c>
      <c r="X441">
        <f t="shared" si="6"/>
        <v>180.02</v>
      </c>
      <c r="Y441" t="s">
        <v>40</v>
      </c>
      <c r="Z441" t="s">
        <v>394</v>
      </c>
      <c r="AA441" t="s">
        <v>35</v>
      </c>
    </row>
    <row r="442" spans="2:27" ht="60" customHeight="1" x14ac:dyDescent="0.25">
      <c r="B442" t="s">
        <v>1014</v>
      </c>
      <c r="C442" t="s">
        <v>987</v>
      </c>
      <c r="D442" t="s">
        <v>1019</v>
      </c>
      <c r="E442" t="s">
        <v>26</v>
      </c>
      <c r="F442" t="s">
        <v>27</v>
      </c>
      <c r="G442" t="s">
        <v>28</v>
      </c>
      <c r="H442" t="s">
        <v>29</v>
      </c>
      <c r="I442" t="s">
        <v>30</v>
      </c>
      <c r="J442" t="s">
        <v>687</v>
      </c>
      <c r="K442" t="s">
        <v>1016</v>
      </c>
      <c r="L442" t="s">
        <v>1016</v>
      </c>
      <c r="N442" t="s">
        <v>1017</v>
      </c>
      <c r="O442" t="s">
        <v>50</v>
      </c>
      <c r="P442">
        <v>2</v>
      </c>
      <c r="Q442" t="s">
        <v>35</v>
      </c>
      <c r="R442" t="s">
        <v>35</v>
      </c>
      <c r="S442" t="s">
        <v>36</v>
      </c>
      <c r="T442" t="s">
        <v>1018</v>
      </c>
      <c r="U442" t="s">
        <v>38</v>
      </c>
      <c r="V442" t="s">
        <v>691</v>
      </c>
      <c r="W442">
        <v>180.02</v>
      </c>
      <c r="X442">
        <f t="shared" si="6"/>
        <v>360.04</v>
      </c>
      <c r="Y442" t="s">
        <v>40</v>
      </c>
      <c r="Z442" t="s">
        <v>394</v>
      </c>
      <c r="AA442" t="s">
        <v>35</v>
      </c>
    </row>
    <row r="443" spans="2:27" ht="60" customHeight="1" x14ac:dyDescent="0.25">
      <c r="B443" t="s">
        <v>1014</v>
      </c>
      <c r="C443" t="s">
        <v>987</v>
      </c>
      <c r="D443" t="s">
        <v>1020</v>
      </c>
      <c r="E443" t="s">
        <v>26</v>
      </c>
      <c r="F443" t="s">
        <v>27</v>
      </c>
      <c r="G443" t="s">
        <v>28</v>
      </c>
      <c r="H443" t="s">
        <v>29</v>
      </c>
      <c r="I443" t="s">
        <v>30</v>
      </c>
      <c r="J443" t="s">
        <v>687</v>
      </c>
      <c r="K443" t="s">
        <v>1016</v>
      </c>
      <c r="L443" t="s">
        <v>1016</v>
      </c>
      <c r="N443" t="s">
        <v>1017</v>
      </c>
      <c r="O443" t="s">
        <v>47</v>
      </c>
      <c r="P443">
        <v>2</v>
      </c>
      <c r="Q443" t="s">
        <v>35</v>
      </c>
      <c r="R443" t="s">
        <v>35</v>
      </c>
      <c r="S443" t="s">
        <v>36</v>
      </c>
      <c r="T443" t="s">
        <v>1018</v>
      </c>
      <c r="U443" t="s">
        <v>38</v>
      </c>
      <c r="V443" t="s">
        <v>691</v>
      </c>
      <c r="W443">
        <v>180.02</v>
      </c>
      <c r="X443">
        <f t="shared" si="6"/>
        <v>360.04</v>
      </c>
      <c r="Y443" t="s">
        <v>40</v>
      </c>
      <c r="Z443" t="s">
        <v>394</v>
      </c>
      <c r="AA443" t="s">
        <v>35</v>
      </c>
    </row>
    <row r="444" spans="2:27" ht="60" customHeight="1" x14ac:dyDescent="0.25">
      <c r="B444" t="s">
        <v>1014</v>
      </c>
      <c r="C444" t="s">
        <v>987</v>
      </c>
      <c r="D444" t="s">
        <v>1021</v>
      </c>
      <c r="E444" t="s">
        <v>26</v>
      </c>
      <c r="F444" t="s">
        <v>27</v>
      </c>
      <c r="G444" t="s">
        <v>28</v>
      </c>
      <c r="H444" t="s">
        <v>29</v>
      </c>
      <c r="I444" t="s">
        <v>30</v>
      </c>
      <c r="J444" t="s">
        <v>687</v>
      </c>
      <c r="K444" t="s">
        <v>1016</v>
      </c>
      <c r="L444" t="s">
        <v>1016</v>
      </c>
      <c r="N444" t="s">
        <v>1017</v>
      </c>
      <c r="O444" t="s">
        <v>44</v>
      </c>
      <c r="P444">
        <v>2</v>
      </c>
      <c r="Q444" t="s">
        <v>35</v>
      </c>
      <c r="R444" t="s">
        <v>35</v>
      </c>
      <c r="S444" t="s">
        <v>36</v>
      </c>
      <c r="T444" t="s">
        <v>1018</v>
      </c>
      <c r="U444" t="s">
        <v>38</v>
      </c>
      <c r="V444" t="s">
        <v>691</v>
      </c>
      <c r="W444">
        <v>180.02</v>
      </c>
      <c r="X444">
        <f t="shared" si="6"/>
        <v>360.04</v>
      </c>
      <c r="Y444" t="s">
        <v>40</v>
      </c>
      <c r="Z444" t="s">
        <v>394</v>
      </c>
      <c r="AA444" t="s">
        <v>35</v>
      </c>
    </row>
    <row r="445" spans="2:27" ht="60" customHeight="1" x14ac:dyDescent="0.25">
      <c r="B445" t="s">
        <v>1014</v>
      </c>
      <c r="C445" t="s">
        <v>987</v>
      </c>
      <c r="D445" t="s">
        <v>1022</v>
      </c>
      <c r="E445" t="s">
        <v>26</v>
      </c>
      <c r="F445" t="s">
        <v>27</v>
      </c>
      <c r="G445" t="s">
        <v>28</v>
      </c>
      <c r="H445" t="s">
        <v>29</v>
      </c>
      <c r="I445" t="s">
        <v>30</v>
      </c>
      <c r="J445" t="s">
        <v>687</v>
      </c>
      <c r="K445" t="s">
        <v>1016</v>
      </c>
      <c r="L445" t="s">
        <v>1016</v>
      </c>
      <c r="N445" t="s">
        <v>1017</v>
      </c>
      <c r="O445" t="s">
        <v>34</v>
      </c>
      <c r="P445">
        <v>1</v>
      </c>
      <c r="Q445" t="s">
        <v>35</v>
      </c>
      <c r="R445" t="s">
        <v>35</v>
      </c>
      <c r="S445" t="s">
        <v>36</v>
      </c>
      <c r="T445" t="s">
        <v>1018</v>
      </c>
      <c r="U445" t="s">
        <v>38</v>
      </c>
      <c r="V445" t="s">
        <v>691</v>
      </c>
      <c r="W445">
        <v>180.02</v>
      </c>
      <c r="X445">
        <f t="shared" si="6"/>
        <v>180.02</v>
      </c>
      <c r="Y445" t="s">
        <v>40</v>
      </c>
      <c r="Z445" t="s">
        <v>394</v>
      </c>
      <c r="AA445" t="s">
        <v>35</v>
      </c>
    </row>
    <row r="446" spans="2:27" ht="60" customHeight="1" x14ac:dyDescent="0.25">
      <c r="B446" t="s">
        <v>1023</v>
      </c>
      <c r="C446" t="s">
        <v>987</v>
      </c>
      <c r="D446" t="s">
        <v>1024</v>
      </c>
      <c r="E446" t="s">
        <v>26</v>
      </c>
      <c r="F446" t="s">
        <v>27</v>
      </c>
      <c r="G446" t="s">
        <v>28</v>
      </c>
      <c r="H446" t="s">
        <v>29</v>
      </c>
      <c r="I446" t="s">
        <v>30</v>
      </c>
      <c r="J446" t="s">
        <v>31</v>
      </c>
      <c r="K446" t="s">
        <v>1025</v>
      </c>
      <c r="L446" t="s">
        <v>1025</v>
      </c>
      <c r="N446" t="s">
        <v>1026</v>
      </c>
      <c r="O446" t="s">
        <v>53</v>
      </c>
      <c r="P446">
        <v>1</v>
      </c>
      <c r="Q446" t="s">
        <v>35</v>
      </c>
      <c r="R446" t="s">
        <v>35</v>
      </c>
      <c r="S446" t="s">
        <v>36</v>
      </c>
      <c r="T446" t="s">
        <v>1027</v>
      </c>
      <c r="U446" t="s">
        <v>38</v>
      </c>
      <c r="V446" t="s">
        <v>1028</v>
      </c>
      <c r="W446">
        <v>54.9</v>
      </c>
      <c r="X446">
        <f t="shared" si="6"/>
        <v>54.9</v>
      </c>
      <c r="Y446" t="s">
        <v>40</v>
      </c>
      <c r="Z446" t="s">
        <v>1029</v>
      </c>
      <c r="AA446" t="s">
        <v>35</v>
      </c>
    </row>
    <row r="447" spans="2:27" ht="60" customHeight="1" x14ac:dyDescent="0.25">
      <c r="B447" t="s">
        <v>1023</v>
      </c>
      <c r="C447" t="s">
        <v>987</v>
      </c>
      <c r="D447" t="s">
        <v>1030</v>
      </c>
      <c r="E447" t="s">
        <v>26</v>
      </c>
      <c r="F447" t="s">
        <v>27</v>
      </c>
      <c r="G447" t="s">
        <v>28</v>
      </c>
      <c r="H447" t="s">
        <v>29</v>
      </c>
      <c r="I447" t="s">
        <v>30</v>
      </c>
      <c r="J447" t="s">
        <v>31</v>
      </c>
      <c r="K447" t="s">
        <v>1025</v>
      </c>
      <c r="L447" t="s">
        <v>1025</v>
      </c>
      <c r="N447" t="s">
        <v>1026</v>
      </c>
      <c r="O447" t="s">
        <v>50</v>
      </c>
      <c r="P447">
        <v>2</v>
      </c>
      <c r="Q447" t="s">
        <v>35</v>
      </c>
      <c r="R447" t="s">
        <v>35</v>
      </c>
      <c r="S447" t="s">
        <v>36</v>
      </c>
      <c r="T447" t="s">
        <v>1027</v>
      </c>
      <c r="U447" t="s">
        <v>38</v>
      </c>
      <c r="V447" t="s">
        <v>1028</v>
      </c>
      <c r="W447">
        <v>54.9</v>
      </c>
      <c r="X447">
        <f t="shared" si="6"/>
        <v>109.8</v>
      </c>
      <c r="Y447" t="s">
        <v>40</v>
      </c>
      <c r="Z447" t="s">
        <v>1029</v>
      </c>
      <c r="AA447" t="s">
        <v>35</v>
      </c>
    </row>
    <row r="448" spans="2:27" ht="60" customHeight="1" x14ac:dyDescent="0.25">
      <c r="B448" t="s">
        <v>1023</v>
      </c>
      <c r="C448" t="s">
        <v>987</v>
      </c>
      <c r="D448" t="s">
        <v>1031</v>
      </c>
      <c r="E448" t="s">
        <v>26</v>
      </c>
      <c r="F448" t="s">
        <v>27</v>
      </c>
      <c r="G448" t="s">
        <v>28</v>
      </c>
      <c r="H448" t="s">
        <v>29</v>
      </c>
      <c r="I448" t="s">
        <v>30</v>
      </c>
      <c r="J448" t="s">
        <v>31</v>
      </c>
      <c r="K448" t="s">
        <v>1025</v>
      </c>
      <c r="L448" t="s">
        <v>1025</v>
      </c>
      <c r="N448" t="s">
        <v>1026</v>
      </c>
      <c r="O448" t="s">
        <v>47</v>
      </c>
      <c r="P448">
        <v>2</v>
      </c>
      <c r="Q448" t="s">
        <v>35</v>
      </c>
      <c r="R448" t="s">
        <v>35</v>
      </c>
      <c r="S448" t="s">
        <v>36</v>
      </c>
      <c r="T448" t="s">
        <v>1027</v>
      </c>
      <c r="U448" t="s">
        <v>38</v>
      </c>
      <c r="V448" t="s">
        <v>1028</v>
      </c>
      <c r="W448">
        <v>54.9</v>
      </c>
      <c r="X448">
        <f t="shared" si="6"/>
        <v>109.8</v>
      </c>
      <c r="Y448" t="s">
        <v>40</v>
      </c>
      <c r="Z448" t="s">
        <v>1029</v>
      </c>
      <c r="AA448" t="s">
        <v>35</v>
      </c>
    </row>
    <row r="449" spans="2:27" ht="60" customHeight="1" x14ac:dyDescent="0.25">
      <c r="B449" t="s">
        <v>1023</v>
      </c>
      <c r="C449" t="s">
        <v>987</v>
      </c>
      <c r="D449" t="s">
        <v>1032</v>
      </c>
      <c r="E449" t="s">
        <v>26</v>
      </c>
      <c r="F449" t="s">
        <v>27</v>
      </c>
      <c r="G449" t="s">
        <v>28</v>
      </c>
      <c r="H449" t="s">
        <v>29</v>
      </c>
      <c r="I449" t="s">
        <v>30</v>
      </c>
      <c r="J449" t="s">
        <v>31</v>
      </c>
      <c r="K449" t="s">
        <v>1025</v>
      </c>
      <c r="L449" t="s">
        <v>1025</v>
      </c>
      <c r="N449" t="s">
        <v>1026</v>
      </c>
      <c r="O449" t="s">
        <v>44</v>
      </c>
      <c r="P449">
        <v>2</v>
      </c>
      <c r="Q449" t="s">
        <v>35</v>
      </c>
      <c r="R449" t="s">
        <v>35</v>
      </c>
      <c r="S449" t="s">
        <v>36</v>
      </c>
      <c r="T449" t="s">
        <v>1027</v>
      </c>
      <c r="U449" t="s">
        <v>38</v>
      </c>
      <c r="V449" t="s">
        <v>1028</v>
      </c>
      <c r="W449">
        <v>54.9</v>
      </c>
      <c r="X449">
        <f t="shared" si="6"/>
        <v>109.8</v>
      </c>
      <c r="Y449" t="s">
        <v>40</v>
      </c>
      <c r="Z449" t="s">
        <v>1029</v>
      </c>
      <c r="AA449" t="s">
        <v>35</v>
      </c>
    </row>
    <row r="450" spans="2:27" ht="60" customHeight="1" x14ac:dyDescent="0.25">
      <c r="B450" t="s">
        <v>1023</v>
      </c>
      <c r="C450" t="s">
        <v>987</v>
      </c>
      <c r="D450" t="s">
        <v>1033</v>
      </c>
      <c r="E450" t="s">
        <v>26</v>
      </c>
      <c r="F450" t="s">
        <v>27</v>
      </c>
      <c r="G450" t="s">
        <v>28</v>
      </c>
      <c r="H450" t="s">
        <v>29</v>
      </c>
      <c r="I450" t="s">
        <v>30</v>
      </c>
      <c r="J450" t="s">
        <v>31</v>
      </c>
      <c r="K450" t="s">
        <v>1025</v>
      </c>
      <c r="L450" t="s">
        <v>1025</v>
      </c>
      <c r="N450" t="s">
        <v>1026</v>
      </c>
      <c r="O450" t="s">
        <v>34</v>
      </c>
      <c r="P450">
        <v>1</v>
      </c>
      <c r="Q450" t="s">
        <v>35</v>
      </c>
      <c r="R450" t="s">
        <v>35</v>
      </c>
      <c r="S450" t="s">
        <v>36</v>
      </c>
      <c r="T450" t="s">
        <v>1027</v>
      </c>
      <c r="U450" t="s">
        <v>38</v>
      </c>
      <c r="V450" t="s">
        <v>1028</v>
      </c>
      <c r="W450">
        <v>54.9</v>
      </c>
      <c r="X450">
        <f t="shared" si="6"/>
        <v>54.9</v>
      </c>
      <c r="Y450" t="s">
        <v>40</v>
      </c>
      <c r="Z450" t="s">
        <v>1029</v>
      </c>
      <c r="AA450" t="s">
        <v>35</v>
      </c>
    </row>
    <row r="451" spans="2:27" ht="60" customHeight="1" x14ac:dyDescent="0.25">
      <c r="B451" t="s">
        <v>1034</v>
      </c>
      <c r="C451" t="s">
        <v>987</v>
      </c>
      <c r="D451" t="s">
        <v>1035</v>
      </c>
      <c r="E451" t="s">
        <v>26</v>
      </c>
      <c r="F451" t="s">
        <v>27</v>
      </c>
      <c r="G451" t="s">
        <v>28</v>
      </c>
      <c r="H451" t="s">
        <v>29</v>
      </c>
      <c r="I451" t="s">
        <v>30</v>
      </c>
      <c r="J451" t="s">
        <v>31</v>
      </c>
      <c r="K451" t="s">
        <v>1036</v>
      </c>
      <c r="L451" t="s">
        <v>1036</v>
      </c>
      <c r="N451" t="s">
        <v>1037</v>
      </c>
      <c r="O451" t="s">
        <v>34</v>
      </c>
      <c r="P451">
        <v>1</v>
      </c>
      <c r="Q451" t="s">
        <v>35</v>
      </c>
      <c r="R451" t="s">
        <v>35</v>
      </c>
      <c r="S451" t="s">
        <v>36</v>
      </c>
      <c r="T451" t="s">
        <v>37</v>
      </c>
      <c r="U451" t="s">
        <v>38</v>
      </c>
      <c r="V451" t="s">
        <v>39</v>
      </c>
      <c r="W451">
        <v>44.9</v>
      </c>
      <c r="X451">
        <f t="shared" ref="X451:X514" si="7">W451*P451</f>
        <v>44.9</v>
      </c>
      <c r="Y451" t="s">
        <v>40</v>
      </c>
      <c r="Z451" t="s">
        <v>41</v>
      </c>
      <c r="AA451" t="s">
        <v>35</v>
      </c>
    </row>
    <row r="452" spans="2:27" ht="60" customHeight="1" x14ac:dyDescent="0.25">
      <c r="B452" t="s">
        <v>1034</v>
      </c>
      <c r="C452" t="s">
        <v>987</v>
      </c>
      <c r="D452" t="s">
        <v>1038</v>
      </c>
      <c r="E452" t="s">
        <v>26</v>
      </c>
      <c r="F452" t="s">
        <v>27</v>
      </c>
      <c r="G452" t="s">
        <v>28</v>
      </c>
      <c r="H452" t="s">
        <v>29</v>
      </c>
      <c r="I452" t="s">
        <v>30</v>
      </c>
      <c r="J452" t="s">
        <v>31</v>
      </c>
      <c r="K452" t="s">
        <v>1036</v>
      </c>
      <c r="L452" t="s">
        <v>1036</v>
      </c>
      <c r="N452" t="s">
        <v>1037</v>
      </c>
      <c r="O452" t="s">
        <v>47</v>
      </c>
      <c r="P452">
        <v>2</v>
      </c>
      <c r="Q452" t="s">
        <v>35</v>
      </c>
      <c r="R452" t="s">
        <v>35</v>
      </c>
      <c r="S452" t="s">
        <v>36</v>
      </c>
      <c r="T452" t="s">
        <v>37</v>
      </c>
      <c r="U452" t="s">
        <v>38</v>
      </c>
      <c r="V452" t="s">
        <v>39</v>
      </c>
      <c r="W452">
        <v>44.9</v>
      </c>
      <c r="X452">
        <f t="shared" si="7"/>
        <v>89.8</v>
      </c>
      <c r="Y452" t="s">
        <v>40</v>
      </c>
      <c r="Z452" t="s">
        <v>41</v>
      </c>
      <c r="AA452" t="s">
        <v>35</v>
      </c>
    </row>
    <row r="453" spans="2:27" ht="60" customHeight="1" x14ac:dyDescent="0.25">
      <c r="B453" t="s">
        <v>1034</v>
      </c>
      <c r="C453" t="s">
        <v>987</v>
      </c>
      <c r="D453" t="s">
        <v>1039</v>
      </c>
      <c r="E453" t="s">
        <v>26</v>
      </c>
      <c r="F453" t="s">
        <v>27</v>
      </c>
      <c r="G453" t="s">
        <v>28</v>
      </c>
      <c r="H453" t="s">
        <v>29</v>
      </c>
      <c r="I453" t="s">
        <v>30</v>
      </c>
      <c r="J453" t="s">
        <v>31</v>
      </c>
      <c r="K453" t="s">
        <v>1036</v>
      </c>
      <c r="L453" t="s">
        <v>1036</v>
      </c>
      <c r="N453" t="s">
        <v>1037</v>
      </c>
      <c r="O453" t="s">
        <v>50</v>
      </c>
      <c r="P453">
        <v>2</v>
      </c>
      <c r="Q453" t="s">
        <v>35</v>
      </c>
      <c r="R453" t="s">
        <v>35</v>
      </c>
      <c r="S453" t="s">
        <v>36</v>
      </c>
      <c r="T453" t="s">
        <v>37</v>
      </c>
      <c r="U453" t="s">
        <v>38</v>
      </c>
      <c r="V453" t="s">
        <v>39</v>
      </c>
      <c r="W453">
        <v>44.9</v>
      </c>
      <c r="X453">
        <f t="shared" si="7"/>
        <v>89.8</v>
      </c>
      <c r="Y453" t="s">
        <v>40</v>
      </c>
      <c r="Z453" t="s">
        <v>41</v>
      </c>
      <c r="AA453" t="s">
        <v>35</v>
      </c>
    </row>
    <row r="454" spans="2:27" ht="60" customHeight="1" x14ac:dyDescent="0.25">
      <c r="B454" t="s">
        <v>1034</v>
      </c>
      <c r="C454" t="s">
        <v>987</v>
      </c>
      <c r="D454" t="s">
        <v>1040</v>
      </c>
      <c r="E454" t="s">
        <v>26</v>
      </c>
      <c r="F454" t="s">
        <v>27</v>
      </c>
      <c r="G454" t="s">
        <v>28</v>
      </c>
      <c r="H454" t="s">
        <v>29</v>
      </c>
      <c r="I454" t="s">
        <v>30</v>
      </c>
      <c r="J454" t="s">
        <v>31</v>
      </c>
      <c r="K454" t="s">
        <v>1036</v>
      </c>
      <c r="L454" t="s">
        <v>1036</v>
      </c>
      <c r="N454" t="s">
        <v>1037</v>
      </c>
      <c r="O454" t="s">
        <v>53</v>
      </c>
      <c r="P454">
        <v>1</v>
      </c>
      <c r="Q454" t="s">
        <v>35</v>
      </c>
      <c r="R454" t="s">
        <v>35</v>
      </c>
      <c r="S454" t="s">
        <v>36</v>
      </c>
      <c r="T454" t="s">
        <v>37</v>
      </c>
      <c r="U454" t="s">
        <v>38</v>
      </c>
      <c r="V454" t="s">
        <v>39</v>
      </c>
      <c r="W454">
        <v>44.9</v>
      </c>
      <c r="X454">
        <f t="shared" si="7"/>
        <v>44.9</v>
      </c>
      <c r="Y454" t="s">
        <v>40</v>
      </c>
      <c r="Z454" t="s">
        <v>41</v>
      </c>
      <c r="AA454" t="s">
        <v>35</v>
      </c>
    </row>
    <row r="455" spans="2:27" ht="60" customHeight="1" x14ac:dyDescent="0.25">
      <c r="B455" t="s">
        <v>1034</v>
      </c>
      <c r="C455" t="s">
        <v>987</v>
      </c>
      <c r="D455" t="s">
        <v>1041</v>
      </c>
      <c r="E455" t="s">
        <v>26</v>
      </c>
      <c r="F455" t="s">
        <v>27</v>
      </c>
      <c r="G455" t="s">
        <v>28</v>
      </c>
      <c r="H455" t="s">
        <v>29</v>
      </c>
      <c r="I455" t="s">
        <v>30</v>
      </c>
      <c r="J455" t="s">
        <v>31</v>
      </c>
      <c r="K455" t="s">
        <v>1036</v>
      </c>
      <c r="L455" t="s">
        <v>1036</v>
      </c>
      <c r="N455" t="s">
        <v>1037</v>
      </c>
      <c r="O455" t="s">
        <v>44</v>
      </c>
      <c r="P455">
        <v>2</v>
      </c>
      <c r="Q455" t="s">
        <v>35</v>
      </c>
      <c r="R455" t="s">
        <v>35</v>
      </c>
      <c r="S455" t="s">
        <v>36</v>
      </c>
      <c r="T455" t="s">
        <v>37</v>
      </c>
      <c r="U455" t="s">
        <v>38</v>
      </c>
      <c r="V455" t="s">
        <v>39</v>
      </c>
      <c r="W455">
        <v>44.9</v>
      </c>
      <c r="X455">
        <f t="shared" si="7"/>
        <v>89.8</v>
      </c>
      <c r="Y455" t="s">
        <v>40</v>
      </c>
      <c r="Z455" t="s">
        <v>41</v>
      </c>
      <c r="AA455" t="s">
        <v>35</v>
      </c>
    </row>
    <row r="456" spans="2:27" ht="60" customHeight="1" x14ac:dyDescent="0.25">
      <c r="B456" t="s">
        <v>1042</v>
      </c>
      <c r="C456" t="s">
        <v>987</v>
      </c>
      <c r="D456" t="s">
        <v>1043</v>
      </c>
      <c r="E456" t="s">
        <v>26</v>
      </c>
      <c r="F456" t="s">
        <v>27</v>
      </c>
      <c r="G456" t="s">
        <v>28</v>
      </c>
      <c r="H456" t="s">
        <v>29</v>
      </c>
      <c r="I456" t="s">
        <v>30</v>
      </c>
      <c r="J456" t="s">
        <v>31</v>
      </c>
      <c r="K456" t="s">
        <v>1044</v>
      </c>
      <c r="L456" t="s">
        <v>1044</v>
      </c>
      <c r="N456" t="s">
        <v>1017</v>
      </c>
      <c r="O456" t="s">
        <v>50</v>
      </c>
      <c r="P456">
        <v>2</v>
      </c>
      <c r="Q456" t="s">
        <v>35</v>
      </c>
      <c r="R456" t="s">
        <v>35</v>
      </c>
      <c r="S456" t="s">
        <v>36</v>
      </c>
      <c r="T456" t="s">
        <v>1045</v>
      </c>
      <c r="U456" t="s">
        <v>38</v>
      </c>
      <c r="V456" t="s">
        <v>39</v>
      </c>
      <c r="W456">
        <v>168</v>
      </c>
      <c r="X456">
        <f t="shared" si="7"/>
        <v>336</v>
      </c>
      <c r="Y456" t="s">
        <v>40</v>
      </c>
      <c r="Z456" t="s">
        <v>1046</v>
      </c>
      <c r="AA456" t="s">
        <v>35</v>
      </c>
    </row>
    <row r="457" spans="2:27" ht="60" customHeight="1" x14ac:dyDescent="0.25">
      <c r="B457" t="s">
        <v>1042</v>
      </c>
      <c r="C457" t="s">
        <v>987</v>
      </c>
      <c r="D457" t="s">
        <v>1047</v>
      </c>
      <c r="E457" t="s">
        <v>26</v>
      </c>
      <c r="F457" t="s">
        <v>27</v>
      </c>
      <c r="G457" t="s">
        <v>28</v>
      </c>
      <c r="H457" t="s">
        <v>29</v>
      </c>
      <c r="I457" t="s">
        <v>30</v>
      </c>
      <c r="J457" t="s">
        <v>31</v>
      </c>
      <c r="K457" t="s">
        <v>1044</v>
      </c>
      <c r="L457" t="s">
        <v>1044</v>
      </c>
      <c r="N457" t="s">
        <v>1017</v>
      </c>
      <c r="O457" t="s">
        <v>44</v>
      </c>
      <c r="P457">
        <v>2</v>
      </c>
      <c r="Q457" t="s">
        <v>35</v>
      </c>
      <c r="R457" t="s">
        <v>35</v>
      </c>
      <c r="S457" t="s">
        <v>36</v>
      </c>
      <c r="T457" t="s">
        <v>1045</v>
      </c>
      <c r="U457" t="s">
        <v>38</v>
      </c>
      <c r="V457" t="s">
        <v>39</v>
      </c>
      <c r="W457">
        <v>168</v>
      </c>
      <c r="X457">
        <f t="shared" si="7"/>
        <v>336</v>
      </c>
      <c r="Y457" t="s">
        <v>40</v>
      </c>
      <c r="Z457" t="s">
        <v>1046</v>
      </c>
      <c r="AA457" t="s">
        <v>35</v>
      </c>
    </row>
    <row r="458" spans="2:27" ht="60" customHeight="1" x14ac:dyDescent="0.25">
      <c r="B458" t="s">
        <v>1042</v>
      </c>
      <c r="C458" t="s">
        <v>987</v>
      </c>
      <c r="D458" t="s">
        <v>1048</v>
      </c>
      <c r="E458" t="s">
        <v>26</v>
      </c>
      <c r="F458" t="s">
        <v>27</v>
      </c>
      <c r="G458" t="s">
        <v>28</v>
      </c>
      <c r="H458" t="s">
        <v>29</v>
      </c>
      <c r="I458" t="s">
        <v>30</v>
      </c>
      <c r="J458" t="s">
        <v>31</v>
      </c>
      <c r="K458" t="s">
        <v>1044</v>
      </c>
      <c r="L458" t="s">
        <v>1044</v>
      </c>
      <c r="N458" t="s">
        <v>1017</v>
      </c>
      <c r="O458" t="s">
        <v>34</v>
      </c>
      <c r="P458">
        <v>1</v>
      </c>
      <c r="Q458" t="s">
        <v>35</v>
      </c>
      <c r="R458" t="s">
        <v>35</v>
      </c>
      <c r="S458" t="s">
        <v>36</v>
      </c>
      <c r="T458" t="s">
        <v>1045</v>
      </c>
      <c r="U458" t="s">
        <v>38</v>
      </c>
      <c r="V458" t="s">
        <v>39</v>
      </c>
      <c r="W458">
        <v>168</v>
      </c>
      <c r="X458">
        <f t="shared" si="7"/>
        <v>168</v>
      </c>
      <c r="Y458" t="s">
        <v>40</v>
      </c>
      <c r="Z458" t="s">
        <v>1046</v>
      </c>
      <c r="AA458" t="s">
        <v>35</v>
      </c>
    </row>
    <row r="459" spans="2:27" ht="60" customHeight="1" x14ac:dyDescent="0.25">
      <c r="B459" t="s">
        <v>1042</v>
      </c>
      <c r="C459" t="s">
        <v>987</v>
      </c>
      <c r="D459" t="s">
        <v>1049</v>
      </c>
      <c r="E459" t="s">
        <v>26</v>
      </c>
      <c r="F459" t="s">
        <v>27</v>
      </c>
      <c r="G459" t="s">
        <v>28</v>
      </c>
      <c r="H459" t="s">
        <v>29</v>
      </c>
      <c r="I459" t="s">
        <v>30</v>
      </c>
      <c r="J459" t="s">
        <v>31</v>
      </c>
      <c r="K459" t="s">
        <v>1044</v>
      </c>
      <c r="L459" t="s">
        <v>1044</v>
      </c>
      <c r="N459" t="s">
        <v>1017</v>
      </c>
      <c r="O459" t="s">
        <v>47</v>
      </c>
      <c r="P459">
        <v>2</v>
      </c>
      <c r="Q459" t="s">
        <v>35</v>
      </c>
      <c r="R459" t="s">
        <v>35</v>
      </c>
      <c r="S459" t="s">
        <v>36</v>
      </c>
      <c r="T459" t="s">
        <v>1045</v>
      </c>
      <c r="U459" t="s">
        <v>38</v>
      </c>
      <c r="V459" t="s">
        <v>39</v>
      </c>
      <c r="W459">
        <v>168</v>
      </c>
      <c r="X459">
        <f t="shared" si="7"/>
        <v>336</v>
      </c>
      <c r="Y459" t="s">
        <v>40</v>
      </c>
      <c r="Z459" t="s">
        <v>1046</v>
      </c>
      <c r="AA459" t="s">
        <v>35</v>
      </c>
    </row>
    <row r="460" spans="2:27" ht="60" customHeight="1" x14ac:dyDescent="0.25">
      <c r="B460" t="s">
        <v>1042</v>
      </c>
      <c r="C460" t="s">
        <v>987</v>
      </c>
      <c r="D460" t="s">
        <v>1050</v>
      </c>
      <c r="E460" t="s">
        <v>26</v>
      </c>
      <c r="F460" t="s">
        <v>27</v>
      </c>
      <c r="G460" t="s">
        <v>28</v>
      </c>
      <c r="H460" t="s">
        <v>29</v>
      </c>
      <c r="I460" t="s">
        <v>30</v>
      </c>
      <c r="J460" t="s">
        <v>31</v>
      </c>
      <c r="K460" t="s">
        <v>1044</v>
      </c>
      <c r="L460" t="s">
        <v>1044</v>
      </c>
      <c r="N460" t="s">
        <v>1017</v>
      </c>
      <c r="O460" t="s">
        <v>53</v>
      </c>
      <c r="P460">
        <v>1</v>
      </c>
      <c r="Q460" t="s">
        <v>35</v>
      </c>
      <c r="R460" t="s">
        <v>35</v>
      </c>
      <c r="S460" t="s">
        <v>36</v>
      </c>
      <c r="T460" t="s">
        <v>1045</v>
      </c>
      <c r="U460" t="s">
        <v>38</v>
      </c>
      <c r="V460" t="s">
        <v>39</v>
      </c>
      <c r="W460">
        <v>168</v>
      </c>
      <c r="X460">
        <f t="shared" si="7"/>
        <v>168</v>
      </c>
      <c r="Y460" t="s">
        <v>40</v>
      </c>
      <c r="Z460" t="s">
        <v>1046</v>
      </c>
      <c r="AA460" t="s">
        <v>35</v>
      </c>
    </row>
    <row r="461" spans="2:27" ht="60" customHeight="1" x14ac:dyDescent="0.25">
      <c r="B461" t="s">
        <v>1051</v>
      </c>
      <c r="C461" t="s">
        <v>987</v>
      </c>
      <c r="D461" t="s">
        <v>1052</v>
      </c>
      <c r="E461" t="s">
        <v>26</v>
      </c>
      <c r="F461" t="s">
        <v>27</v>
      </c>
      <c r="G461" t="s">
        <v>28</v>
      </c>
      <c r="H461" t="s">
        <v>206</v>
      </c>
      <c r="I461" t="s">
        <v>30</v>
      </c>
      <c r="J461" t="s">
        <v>207</v>
      </c>
      <c r="K461" t="s">
        <v>1053</v>
      </c>
      <c r="L461" t="s">
        <v>1053</v>
      </c>
      <c r="N461" t="s">
        <v>1054</v>
      </c>
      <c r="O461" t="s">
        <v>73</v>
      </c>
      <c r="P461">
        <v>2</v>
      </c>
      <c r="Q461" t="s">
        <v>35</v>
      </c>
      <c r="R461" t="s">
        <v>35</v>
      </c>
      <c r="S461" t="s">
        <v>36</v>
      </c>
      <c r="T461" t="s">
        <v>1055</v>
      </c>
      <c r="U461" t="s">
        <v>123</v>
      </c>
      <c r="V461" t="s">
        <v>470</v>
      </c>
      <c r="W461">
        <v>31.9</v>
      </c>
      <c r="X461">
        <f t="shared" si="7"/>
        <v>63.8</v>
      </c>
      <c r="Y461" t="s">
        <v>40</v>
      </c>
      <c r="Z461" t="s">
        <v>1056</v>
      </c>
      <c r="AA461" t="s">
        <v>35</v>
      </c>
    </row>
    <row r="462" spans="2:27" ht="60" customHeight="1" x14ac:dyDescent="0.25">
      <c r="B462" t="s">
        <v>1051</v>
      </c>
      <c r="C462" t="s">
        <v>987</v>
      </c>
      <c r="D462" t="s">
        <v>1057</v>
      </c>
      <c r="E462" t="s">
        <v>26</v>
      </c>
      <c r="F462" t="s">
        <v>27</v>
      </c>
      <c r="G462" t="s">
        <v>28</v>
      </c>
      <c r="H462" t="s">
        <v>254</v>
      </c>
      <c r="I462" t="s">
        <v>30</v>
      </c>
      <c r="J462" t="s">
        <v>466</v>
      </c>
      <c r="K462" t="s">
        <v>1058</v>
      </c>
      <c r="L462" t="s">
        <v>1058</v>
      </c>
      <c r="N462" t="s">
        <v>1059</v>
      </c>
      <c r="O462" t="s">
        <v>73</v>
      </c>
      <c r="P462">
        <v>2</v>
      </c>
      <c r="Q462" t="s">
        <v>35</v>
      </c>
      <c r="R462" t="s">
        <v>35</v>
      </c>
      <c r="S462" t="s">
        <v>36</v>
      </c>
      <c r="T462" t="s">
        <v>1060</v>
      </c>
      <c r="U462" t="s">
        <v>123</v>
      </c>
      <c r="V462" t="s">
        <v>470</v>
      </c>
      <c r="W462">
        <v>54.9</v>
      </c>
      <c r="X462">
        <f t="shared" si="7"/>
        <v>109.8</v>
      </c>
      <c r="Y462" t="s">
        <v>40</v>
      </c>
      <c r="Z462" t="s">
        <v>1061</v>
      </c>
      <c r="AA462" t="s">
        <v>35</v>
      </c>
    </row>
    <row r="463" spans="2:27" ht="60" customHeight="1" x14ac:dyDescent="0.25">
      <c r="B463" t="s">
        <v>1051</v>
      </c>
      <c r="C463" t="s">
        <v>987</v>
      </c>
      <c r="D463" t="s">
        <v>1062</v>
      </c>
      <c r="E463" t="s">
        <v>26</v>
      </c>
      <c r="F463" t="s">
        <v>27</v>
      </c>
      <c r="G463" t="s">
        <v>28</v>
      </c>
      <c r="H463" t="s">
        <v>254</v>
      </c>
      <c r="I463" t="s">
        <v>30</v>
      </c>
      <c r="J463" t="s">
        <v>466</v>
      </c>
      <c r="K463" t="s">
        <v>1058</v>
      </c>
      <c r="L463" t="s">
        <v>1058</v>
      </c>
      <c r="N463" t="s">
        <v>1059</v>
      </c>
      <c r="O463" t="s">
        <v>76</v>
      </c>
      <c r="P463">
        <v>1</v>
      </c>
      <c r="Q463" t="s">
        <v>35</v>
      </c>
      <c r="R463" t="s">
        <v>35</v>
      </c>
      <c r="S463" t="s">
        <v>36</v>
      </c>
      <c r="T463" t="s">
        <v>1060</v>
      </c>
      <c r="U463" t="s">
        <v>123</v>
      </c>
      <c r="V463" t="s">
        <v>470</v>
      </c>
      <c r="W463">
        <v>54.9</v>
      </c>
      <c r="X463">
        <f t="shared" si="7"/>
        <v>54.9</v>
      </c>
      <c r="Y463" t="s">
        <v>40</v>
      </c>
      <c r="Z463" t="s">
        <v>1061</v>
      </c>
      <c r="AA463" t="s">
        <v>35</v>
      </c>
    </row>
    <row r="464" spans="2:27" ht="60" customHeight="1" x14ac:dyDescent="0.25">
      <c r="B464" t="s">
        <v>1051</v>
      </c>
      <c r="C464" t="s">
        <v>987</v>
      </c>
      <c r="D464" t="s">
        <v>1063</v>
      </c>
      <c r="E464" t="s">
        <v>26</v>
      </c>
      <c r="F464" t="s">
        <v>27</v>
      </c>
      <c r="G464" t="s">
        <v>28</v>
      </c>
      <c r="H464" t="s">
        <v>254</v>
      </c>
      <c r="I464" t="s">
        <v>30</v>
      </c>
      <c r="J464" t="s">
        <v>466</v>
      </c>
      <c r="K464" t="s">
        <v>1058</v>
      </c>
      <c r="L464" t="s">
        <v>1058</v>
      </c>
      <c r="N464" t="s">
        <v>1059</v>
      </c>
      <c r="O464" t="s">
        <v>67</v>
      </c>
      <c r="P464">
        <v>1</v>
      </c>
      <c r="Q464" t="s">
        <v>35</v>
      </c>
      <c r="R464" t="s">
        <v>35</v>
      </c>
      <c r="S464" t="s">
        <v>36</v>
      </c>
      <c r="T464" t="s">
        <v>1060</v>
      </c>
      <c r="U464" t="s">
        <v>123</v>
      </c>
      <c r="V464" t="s">
        <v>470</v>
      </c>
      <c r="W464">
        <v>54.9</v>
      </c>
      <c r="X464">
        <f t="shared" si="7"/>
        <v>54.9</v>
      </c>
      <c r="Y464" t="s">
        <v>40</v>
      </c>
      <c r="Z464" t="s">
        <v>1061</v>
      </c>
      <c r="AA464" t="s">
        <v>35</v>
      </c>
    </row>
    <row r="465" spans="2:27" ht="60" customHeight="1" x14ac:dyDescent="0.25">
      <c r="B465" t="s">
        <v>1051</v>
      </c>
      <c r="C465" t="s">
        <v>987</v>
      </c>
      <c r="D465" t="s">
        <v>1064</v>
      </c>
      <c r="E465" t="s">
        <v>26</v>
      </c>
      <c r="F465" t="s">
        <v>27</v>
      </c>
      <c r="G465" t="s">
        <v>28</v>
      </c>
      <c r="H465" t="s">
        <v>254</v>
      </c>
      <c r="I465" t="s">
        <v>30</v>
      </c>
      <c r="J465" t="s">
        <v>466</v>
      </c>
      <c r="K465" t="s">
        <v>1058</v>
      </c>
      <c r="L465" t="s">
        <v>1058</v>
      </c>
      <c r="N465" t="s">
        <v>1059</v>
      </c>
      <c r="O465" t="s">
        <v>60</v>
      </c>
      <c r="P465">
        <v>2</v>
      </c>
      <c r="Q465" t="s">
        <v>35</v>
      </c>
      <c r="R465" t="s">
        <v>35</v>
      </c>
      <c r="S465" t="s">
        <v>36</v>
      </c>
      <c r="T465" t="s">
        <v>1060</v>
      </c>
      <c r="U465" t="s">
        <v>123</v>
      </c>
      <c r="V465" t="s">
        <v>470</v>
      </c>
      <c r="W465">
        <v>54.9</v>
      </c>
      <c r="X465">
        <f t="shared" si="7"/>
        <v>109.8</v>
      </c>
      <c r="Y465" t="s">
        <v>40</v>
      </c>
      <c r="Z465" t="s">
        <v>1061</v>
      </c>
      <c r="AA465" t="s">
        <v>35</v>
      </c>
    </row>
    <row r="466" spans="2:27" ht="60" customHeight="1" x14ac:dyDescent="0.25">
      <c r="B466" t="s">
        <v>1051</v>
      </c>
      <c r="C466" t="s">
        <v>987</v>
      </c>
      <c r="D466" t="s">
        <v>1065</v>
      </c>
      <c r="E466" t="s">
        <v>26</v>
      </c>
      <c r="F466" t="s">
        <v>27</v>
      </c>
      <c r="G466" t="s">
        <v>28</v>
      </c>
      <c r="H466" t="s">
        <v>206</v>
      </c>
      <c r="I466" t="s">
        <v>30</v>
      </c>
      <c r="J466" t="s">
        <v>207</v>
      </c>
      <c r="K466" t="s">
        <v>1053</v>
      </c>
      <c r="L466" t="s">
        <v>1053</v>
      </c>
      <c r="N466" t="s">
        <v>1054</v>
      </c>
      <c r="O466" t="s">
        <v>70</v>
      </c>
      <c r="P466">
        <v>2</v>
      </c>
      <c r="Q466" t="s">
        <v>35</v>
      </c>
      <c r="R466" t="s">
        <v>35</v>
      </c>
      <c r="S466" t="s">
        <v>36</v>
      </c>
      <c r="T466" t="s">
        <v>1055</v>
      </c>
      <c r="U466" t="s">
        <v>123</v>
      </c>
      <c r="V466" t="s">
        <v>470</v>
      </c>
      <c r="W466">
        <v>31.9</v>
      </c>
      <c r="X466">
        <f t="shared" si="7"/>
        <v>63.8</v>
      </c>
      <c r="Y466" t="s">
        <v>40</v>
      </c>
      <c r="Z466" t="s">
        <v>1056</v>
      </c>
      <c r="AA466" t="s">
        <v>35</v>
      </c>
    </row>
    <row r="467" spans="2:27" ht="60" customHeight="1" x14ac:dyDescent="0.25">
      <c r="B467" t="s">
        <v>1051</v>
      </c>
      <c r="C467" t="s">
        <v>987</v>
      </c>
      <c r="D467" t="s">
        <v>1066</v>
      </c>
      <c r="E467" t="s">
        <v>26</v>
      </c>
      <c r="F467" t="s">
        <v>27</v>
      </c>
      <c r="G467" t="s">
        <v>28</v>
      </c>
      <c r="H467" t="s">
        <v>206</v>
      </c>
      <c r="I467" t="s">
        <v>30</v>
      </c>
      <c r="J467" t="s">
        <v>207</v>
      </c>
      <c r="K467" t="s">
        <v>1053</v>
      </c>
      <c r="L467" t="s">
        <v>1053</v>
      </c>
      <c r="N467" t="s">
        <v>1054</v>
      </c>
      <c r="O467" t="s">
        <v>60</v>
      </c>
      <c r="P467">
        <v>2</v>
      </c>
      <c r="Q467" t="s">
        <v>35</v>
      </c>
      <c r="R467" t="s">
        <v>35</v>
      </c>
      <c r="S467" t="s">
        <v>36</v>
      </c>
      <c r="T467" t="s">
        <v>1055</v>
      </c>
      <c r="U467" t="s">
        <v>123</v>
      </c>
      <c r="V467" t="s">
        <v>470</v>
      </c>
      <c r="W467">
        <v>31.9</v>
      </c>
      <c r="X467">
        <f t="shared" si="7"/>
        <v>63.8</v>
      </c>
      <c r="Y467" t="s">
        <v>40</v>
      </c>
      <c r="Z467" t="s">
        <v>1056</v>
      </c>
      <c r="AA467" t="s">
        <v>35</v>
      </c>
    </row>
    <row r="468" spans="2:27" ht="60" customHeight="1" x14ac:dyDescent="0.25">
      <c r="B468" t="s">
        <v>1051</v>
      </c>
      <c r="C468" t="s">
        <v>987</v>
      </c>
      <c r="D468" t="s">
        <v>1067</v>
      </c>
      <c r="E468" t="s">
        <v>26</v>
      </c>
      <c r="F468" t="s">
        <v>27</v>
      </c>
      <c r="G468" t="s">
        <v>28</v>
      </c>
      <c r="H468" t="s">
        <v>206</v>
      </c>
      <c r="I468" t="s">
        <v>30</v>
      </c>
      <c r="J468" t="s">
        <v>207</v>
      </c>
      <c r="K468" t="s">
        <v>1053</v>
      </c>
      <c r="L468" t="s">
        <v>1053</v>
      </c>
      <c r="N468" t="s">
        <v>1054</v>
      </c>
      <c r="O468" t="s">
        <v>67</v>
      </c>
      <c r="P468">
        <v>1</v>
      </c>
      <c r="Q468" t="s">
        <v>35</v>
      </c>
      <c r="R468" t="s">
        <v>35</v>
      </c>
      <c r="S468" t="s">
        <v>36</v>
      </c>
      <c r="T468" t="s">
        <v>1055</v>
      </c>
      <c r="U468" t="s">
        <v>123</v>
      </c>
      <c r="V468" t="s">
        <v>470</v>
      </c>
      <c r="W468">
        <v>31.9</v>
      </c>
      <c r="X468">
        <f t="shared" si="7"/>
        <v>31.9</v>
      </c>
      <c r="Y468" t="s">
        <v>40</v>
      </c>
      <c r="Z468" t="s">
        <v>1056</v>
      </c>
      <c r="AA468" t="s">
        <v>35</v>
      </c>
    </row>
    <row r="469" spans="2:27" ht="60" customHeight="1" x14ac:dyDescent="0.25">
      <c r="B469" t="s">
        <v>1051</v>
      </c>
      <c r="C469" t="s">
        <v>987</v>
      </c>
      <c r="D469" t="s">
        <v>1068</v>
      </c>
      <c r="E469" t="s">
        <v>26</v>
      </c>
      <c r="F469" t="s">
        <v>27</v>
      </c>
      <c r="G469" t="s">
        <v>28</v>
      </c>
      <c r="H469" t="s">
        <v>254</v>
      </c>
      <c r="I469" t="s">
        <v>30</v>
      </c>
      <c r="J469" t="s">
        <v>466</v>
      </c>
      <c r="K469" t="s">
        <v>1058</v>
      </c>
      <c r="L469" t="s">
        <v>1058</v>
      </c>
      <c r="N469" t="s">
        <v>1059</v>
      </c>
      <c r="O469" t="s">
        <v>70</v>
      </c>
      <c r="P469">
        <v>2</v>
      </c>
      <c r="Q469" t="s">
        <v>35</v>
      </c>
      <c r="R469" t="s">
        <v>35</v>
      </c>
      <c r="S469" t="s">
        <v>36</v>
      </c>
      <c r="T469" t="s">
        <v>1060</v>
      </c>
      <c r="U469" t="s">
        <v>123</v>
      </c>
      <c r="V469" t="s">
        <v>470</v>
      </c>
      <c r="W469">
        <v>54.9</v>
      </c>
      <c r="X469">
        <f t="shared" si="7"/>
        <v>109.8</v>
      </c>
      <c r="Y469" t="s">
        <v>40</v>
      </c>
      <c r="Z469" t="s">
        <v>1061</v>
      </c>
      <c r="AA469" t="s">
        <v>35</v>
      </c>
    </row>
    <row r="470" spans="2:27" ht="60" customHeight="1" x14ac:dyDescent="0.25">
      <c r="B470" t="s">
        <v>1069</v>
      </c>
      <c r="C470" t="s">
        <v>987</v>
      </c>
      <c r="D470" t="s">
        <v>1070</v>
      </c>
      <c r="E470" t="s">
        <v>26</v>
      </c>
      <c r="F470" t="s">
        <v>27</v>
      </c>
      <c r="G470" t="s">
        <v>28</v>
      </c>
      <c r="H470" t="s">
        <v>206</v>
      </c>
      <c r="I470" t="s">
        <v>30</v>
      </c>
      <c r="J470" t="s">
        <v>207</v>
      </c>
      <c r="K470" t="s">
        <v>1071</v>
      </c>
      <c r="L470" t="s">
        <v>1071</v>
      </c>
      <c r="N470" t="s">
        <v>1072</v>
      </c>
      <c r="O470" t="s">
        <v>60</v>
      </c>
      <c r="P470">
        <v>2</v>
      </c>
      <c r="Q470" t="s">
        <v>35</v>
      </c>
      <c r="R470" t="s">
        <v>35</v>
      </c>
      <c r="S470" t="s">
        <v>36</v>
      </c>
      <c r="T470" t="s">
        <v>1073</v>
      </c>
      <c r="U470" t="s">
        <v>115</v>
      </c>
      <c r="V470" t="s">
        <v>1074</v>
      </c>
      <c r="W470">
        <v>59.9</v>
      </c>
      <c r="X470">
        <f t="shared" si="7"/>
        <v>119.8</v>
      </c>
      <c r="Y470" t="s">
        <v>40</v>
      </c>
      <c r="Z470" t="s">
        <v>1075</v>
      </c>
      <c r="AA470" t="s">
        <v>35</v>
      </c>
    </row>
    <row r="471" spans="2:27" ht="60" customHeight="1" x14ac:dyDescent="0.25">
      <c r="B471" t="s">
        <v>1069</v>
      </c>
      <c r="C471" t="s">
        <v>987</v>
      </c>
      <c r="D471" t="s">
        <v>1076</v>
      </c>
      <c r="E471" t="s">
        <v>26</v>
      </c>
      <c r="F471" t="s">
        <v>27</v>
      </c>
      <c r="G471" t="s">
        <v>28</v>
      </c>
      <c r="H471" t="s">
        <v>206</v>
      </c>
      <c r="I471" t="s">
        <v>30</v>
      </c>
      <c r="J471" t="s">
        <v>207</v>
      </c>
      <c r="K471" t="s">
        <v>1077</v>
      </c>
      <c r="L471" t="s">
        <v>1077</v>
      </c>
      <c r="N471" t="s">
        <v>1072</v>
      </c>
      <c r="O471" t="s">
        <v>60</v>
      </c>
      <c r="P471">
        <v>2</v>
      </c>
      <c r="Q471" t="s">
        <v>35</v>
      </c>
      <c r="R471" t="s">
        <v>35</v>
      </c>
      <c r="S471" t="s">
        <v>36</v>
      </c>
      <c r="T471" t="s">
        <v>1078</v>
      </c>
      <c r="U471" t="s">
        <v>115</v>
      </c>
      <c r="V471" t="s">
        <v>1079</v>
      </c>
      <c r="W471">
        <v>114.9</v>
      </c>
      <c r="X471">
        <f t="shared" si="7"/>
        <v>229.8</v>
      </c>
      <c r="Y471" t="s">
        <v>40</v>
      </c>
      <c r="Z471" t="s">
        <v>1075</v>
      </c>
      <c r="AA471" t="s">
        <v>35</v>
      </c>
    </row>
    <row r="472" spans="2:27" ht="60" customHeight="1" x14ac:dyDescent="0.25">
      <c r="B472" t="s">
        <v>1069</v>
      </c>
      <c r="C472" t="s">
        <v>987</v>
      </c>
      <c r="D472" t="s">
        <v>1080</v>
      </c>
      <c r="E472" t="s">
        <v>26</v>
      </c>
      <c r="F472" t="s">
        <v>27</v>
      </c>
      <c r="G472" t="s">
        <v>28</v>
      </c>
      <c r="H472" t="s">
        <v>206</v>
      </c>
      <c r="I472" t="s">
        <v>30</v>
      </c>
      <c r="J472" t="s">
        <v>207</v>
      </c>
      <c r="K472" t="s">
        <v>1071</v>
      </c>
      <c r="L472" t="s">
        <v>1071</v>
      </c>
      <c r="N472" t="s">
        <v>1072</v>
      </c>
      <c r="O472" t="s">
        <v>73</v>
      </c>
      <c r="P472">
        <v>2</v>
      </c>
      <c r="Q472" t="s">
        <v>35</v>
      </c>
      <c r="R472" t="s">
        <v>35</v>
      </c>
      <c r="S472" t="s">
        <v>36</v>
      </c>
      <c r="T472" t="s">
        <v>1073</v>
      </c>
      <c r="U472" t="s">
        <v>115</v>
      </c>
      <c r="V472" t="s">
        <v>1074</v>
      </c>
      <c r="W472">
        <v>59.9</v>
      </c>
      <c r="X472">
        <f t="shared" si="7"/>
        <v>119.8</v>
      </c>
      <c r="Y472" t="s">
        <v>40</v>
      </c>
      <c r="Z472" t="s">
        <v>1075</v>
      </c>
      <c r="AA472" t="s">
        <v>35</v>
      </c>
    </row>
    <row r="473" spans="2:27" ht="60" customHeight="1" x14ac:dyDescent="0.25">
      <c r="B473" t="s">
        <v>1069</v>
      </c>
      <c r="C473" t="s">
        <v>987</v>
      </c>
      <c r="D473" t="s">
        <v>1081</v>
      </c>
      <c r="E473" t="s">
        <v>26</v>
      </c>
      <c r="F473" t="s">
        <v>27</v>
      </c>
      <c r="G473" t="s">
        <v>28</v>
      </c>
      <c r="H473" t="s">
        <v>206</v>
      </c>
      <c r="I473" t="s">
        <v>30</v>
      </c>
      <c r="J473" t="s">
        <v>207</v>
      </c>
      <c r="K473" t="s">
        <v>1071</v>
      </c>
      <c r="L473" t="s">
        <v>1071</v>
      </c>
      <c r="N473" t="s">
        <v>1072</v>
      </c>
      <c r="O473" t="s">
        <v>67</v>
      </c>
      <c r="P473">
        <v>1</v>
      </c>
      <c r="Q473" t="s">
        <v>35</v>
      </c>
      <c r="R473" t="s">
        <v>35</v>
      </c>
      <c r="S473" t="s">
        <v>36</v>
      </c>
      <c r="T473" t="s">
        <v>1073</v>
      </c>
      <c r="U473" t="s">
        <v>115</v>
      </c>
      <c r="V473" t="s">
        <v>1074</v>
      </c>
      <c r="W473">
        <v>59.9</v>
      </c>
      <c r="X473">
        <f t="shared" si="7"/>
        <v>59.9</v>
      </c>
      <c r="Y473" t="s">
        <v>40</v>
      </c>
      <c r="Z473" t="s">
        <v>1075</v>
      </c>
      <c r="AA473" t="s">
        <v>35</v>
      </c>
    </row>
    <row r="474" spans="2:27" ht="60" customHeight="1" x14ac:dyDescent="0.25">
      <c r="B474" t="s">
        <v>1069</v>
      </c>
      <c r="C474" t="s">
        <v>987</v>
      </c>
      <c r="D474" t="s">
        <v>1082</v>
      </c>
      <c r="E474" t="s">
        <v>26</v>
      </c>
      <c r="F474" t="s">
        <v>27</v>
      </c>
      <c r="G474" t="s">
        <v>28</v>
      </c>
      <c r="H474" t="s">
        <v>206</v>
      </c>
      <c r="I474" t="s">
        <v>30</v>
      </c>
      <c r="J474" t="s">
        <v>207</v>
      </c>
      <c r="K474" t="s">
        <v>1071</v>
      </c>
      <c r="L474" t="s">
        <v>1071</v>
      </c>
      <c r="N474" t="s">
        <v>1072</v>
      </c>
      <c r="O474" t="s">
        <v>76</v>
      </c>
      <c r="P474">
        <v>1</v>
      </c>
      <c r="Q474" t="s">
        <v>35</v>
      </c>
      <c r="R474" t="s">
        <v>35</v>
      </c>
      <c r="S474" t="s">
        <v>36</v>
      </c>
      <c r="T474" t="s">
        <v>1073</v>
      </c>
      <c r="U474" t="s">
        <v>115</v>
      </c>
      <c r="V474" t="s">
        <v>1074</v>
      </c>
      <c r="W474">
        <v>59.9</v>
      </c>
      <c r="X474">
        <f t="shared" si="7"/>
        <v>59.9</v>
      </c>
      <c r="Y474" t="s">
        <v>40</v>
      </c>
      <c r="Z474" t="s">
        <v>1075</v>
      </c>
      <c r="AA474" t="s">
        <v>35</v>
      </c>
    </row>
    <row r="475" spans="2:27" ht="60" customHeight="1" x14ac:dyDescent="0.25">
      <c r="B475" t="s">
        <v>1069</v>
      </c>
      <c r="C475" t="s">
        <v>987</v>
      </c>
      <c r="D475" t="s">
        <v>1083</v>
      </c>
      <c r="E475" t="s">
        <v>26</v>
      </c>
      <c r="F475" t="s">
        <v>27</v>
      </c>
      <c r="G475" t="s">
        <v>28</v>
      </c>
      <c r="H475" t="s">
        <v>206</v>
      </c>
      <c r="I475" t="s">
        <v>30</v>
      </c>
      <c r="J475" t="s">
        <v>207</v>
      </c>
      <c r="K475" t="s">
        <v>1071</v>
      </c>
      <c r="L475" t="s">
        <v>1071</v>
      </c>
      <c r="N475" t="s">
        <v>1072</v>
      </c>
      <c r="O475" t="s">
        <v>70</v>
      </c>
      <c r="P475">
        <v>2</v>
      </c>
      <c r="Q475" t="s">
        <v>35</v>
      </c>
      <c r="R475" t="s">
        <v>35</v>
      </c>
      <c r="S475" t="s">
        <v>36</v>
      </c>
      <c r="T475" t="s">
        <v>1073</v>
      </c>
      <c r="U475" t="s">
        <v>115</v>
      </c>
      <c r="V475" t="s">
        <v>1074</v>
      </c>
      <c r="W475">
        <v>59.9</v>
      </c>
      <c r="X475">
        <f t="shared" si="7"/>
        <v>119.8</v>
      </c>
      <c r="Y475" t="s">
        <v>40</v>
      </c>
      <c r="Z475" t="s">
        <v>1075</v>
      </c>
      <c r="AA475" t="s">
        <v>35</v>
      </c>
    </row>
    <row r="476" spans="2:27" ht="60" customHeight="1" x14ac:dyDescent="0.25">
      <c r="B476" t="s">
        <v>1069</v>
      </c>
      <c r="C476" t="s">
        <v>987</v>
      </c>
      <c r="D476" t="s">
        <v>1084</v>
      </c>
      <c r="E476" t="s">
        <v>26</v>
      </c>
      <c r="F476" t="s">
        <v>27</v>
      </c>
      <c r="G476" t="s">
        <v>28</v>
      </c>
      <c r="H476" t="s">
        <v>206</v>
      </c>
      <c r="I476" t="s">
        <v>30</v>
      </c>
      <c r="J476" t="s">
        <v>207</v>
      </c>
      <c r="K476" t="s">
        <v>1085</v>
      </c>
      <c r="L476" t="s">
        <v>1085</v>
      </c>
      <c r="N476" t="s">
        <v>1072</v>
      </c>
      <c r="O476" t="s">
        <v>70</v>
      </c>
      <c r="P476">
        <v>2</v>
      </c>
      <c r="Q476" t="s">
        <v>35</v>
      </c>
      <c r="R476" t="s">
        <v>35</v>
      </c>
      <c r="S476" t="s">
        <v>36</v>
      </c>
      <c r="T476" t="s">
        <v>1086</v>
      </c>
      <c r="U476" t="s">
        <v>115</v>
      </c>
      <c r="V476" t="s">
        <v>1079</v>
      </c>
      <c r="W476">
        <v>54.9</v>
      </c>
      <c r="X476">
        <f t="shared" si="7"/>
        <v>109.8</v>
      </c>
      <c r="Y476" t="s">
        <v>40</v>
      </c>
      <c r="Z476" t="s">
        <v>1075</v>
      </c>
      <c r="AA476" t="s">
        <v>35</v>
      </c>
    </row>
    <row r="477" spans="2:27" ht="60" customHeight="1" x14ac:dyDescent="0.25">
      <c r="B477" t="s">
        <v>1069</v>
      </c>
      <c r="C477" t="s">
        <v>987</v>
      </c>
      <c r="D477" t="s">
        <v>1087</v>
      </c>
      <c r="E477" t="s">
        <v>26</v>
      </c>
      <c r="F477" t="s">
        <v>27</v>
      </c>
      <c r="G477" t="s">
        <v>28</v>
      </c>
      <c r="H477" t="s">
        <v>206</v>
      </c>
      <c r="I477" t="s">
        <v>30</v>
      </c>
      <c r="J477" t="s">
        <v>207</v>
      </c>
      <c r="K477" t="s">
        <v>1085</v>
      </c>
      <c r="L477" t="s">
        <v>1085</v>
      </c>
      <c r="N477" t="s">
        <v>1072</v>
      </c>
      <c r="O477" t="s">
        <v>73</v>
      </c>
      <c r="P477">
        <v>2</v>
      </c>
      <c r="Q477" t="s">
        <v>35</v>
      </c>
      <c r="R477" t="s">
        <v>35</v>
      </c>
      <c r="S477" t="s">
        <v>36</v>
      </c>
      <c r="T477" t="s">
        <v>1086</v>
      </c>
      <c r="U477" t="s">
        <v>115</v>
      </c>
      <c r="V477" t="s">
        <v>1079</v>
      </c>
      <c r="W477">
        <v>54.9</v>
      </c>
      <c r="X477">
        <f t="shared" si="7"/>
        <v>109.8</v>
      </c>
      <c r="Y477" t="s">
        <v>40</v>
      </c>
      <c r="Z477" t="s">
        <v>1075</v>
      </c>
      <c r="AA477" t="s">
        <v>35</v>
      </c>
    </row>
    <row r="478" spans="2:27" ht="60" customHeight="1" x14ac:dyDescent="0.25">
      <c r="B478" t="s">
        <v>1069</v>
      </c>
      <c r="C478" t="s">
        <v>987</v>
      </c>
      <c r="D478" t="s">
        <v>1088</v>
      </c>
      <c r="E478" t="s">
        <v>26</v>
      </c>
      <c r="F478" t="s">
        <v>27</v>
      </c>
      <c r="G478" t="s">
        <v>28</v>
      </c>
      <c r="H478" t="s">
        <v>206</v>
      </c>
      <c r="I478" t="s">
        <v>30</v>
      </c>
      <c r="J478" t="s">
        <v>207</v>
      </c>
      <c r="K478" t="s">
        <v>1085</v>
      </c>
      <c r="L478" t="s">
        <v>1085</v>
      </c>
      <c r="N478" t="s">
        <v>1072</v>
      </c>
      <c r="O478" t="s">
        <v>60</v>
      </c>
      <c r="P478">
        <v>2</v>
      </c>
      <c r="Q478" t="s">
        <v>35</v>
      </c>
      <c r="R478" t="s">
        <v>35</v>
      </c>
      <c r="S478" t="s">
        <v>36</v>
      </c>
      <c r="T478" t="s">
        <v>1086</v>
      </c>
      <c r="U478" t="s">
        <v>115</v>
      </c>
      <c r="V478" t="s">
        <v>1079</v>
      </c>
      <c r="W478">
        <v>54.9</v>
      </c>
      <c r="X478">
        <f t="shared" si="7"/>
        <v>109.8</v>
      </c>
      <c r="Y478" t="s">
        <v>40</v>
      </c>
      <c r="Z478" t="s">
        <v>1075</v>
      </c>
      <c r="AA478" t="s">
        <v>35</v>
      </c>
    </row>
    <row r="479" spans="2:27" ht="60" customHeight="1" x14ac:dyDescent="0.25">
      <c r="B479" t="s">
        <v>1069</v>
      </c>
      <c r="C479" t="s">
        <v>987</v>
      </c>
      <c r="D479" t="s">
        <v>1089</v>
      </c>
      <c r="E479" t="s">
        <v>26</v>
      </c>
      <c r="F479" t="s">
        <v>27</v>
      </c>
      <c r="G479" t="s">
        <v>28</v>
      </c>
      <c r="H479" t="s">
        <v>206</v>
      </c>
      <c r="I479" t="s">
        <v>30</v>
      </c>
      <c r="J479" t="s">
        <v>207</v>
      </c>
      <c r="K479" t="s">
        <v>1077</v>
      </c>
      <c r="L479" t="s">
        <v>1077</v>
      </c>
      <c r="N479" t="s">
        <v>1072</v>
      </c>
      <c r="O479" t="s">
        <v>73</v>
      </c>
      <c r="P479">
        <v>2</v>
      </c>
      <c r="Q479" t="s">
        <v>35</v>
      </c>
      <c r="R479" t="s">
        <v>35</v>
      </c>
      <c r="S479" t="s">
        <v>36</v>
      </c>
      <c r="T479" t="s">
        <v>1078</v>
      </c>
      <c r="U479" t="s">
        <v>115</v>
      </c>
      <c r="V479" t="s">
        <v>1079</v>
      </c>
      <c r="W479">
        <v>114.9</v>
      </c>
      <c r="X479">
        <f t="shared" si="7"/>
        <v>229.8</v>
      </c>
      <c r="Y479" t="s">
        <v>40</v>
      </c>
      <c r="Z479" t="s">
        <v>1075</v>
      </c>
      <c r="AA479" t="s">
        <v>35</v>
      </c>
    </row>
    <row r="480" spans="2:27" ht="60" customHeight="1" x14ac:dyDescent="0.25">
      <c r="B480" t="s">
        <v>1069</v>
      </c>
      <c r="C480" t="s">
        <v>987</v>
      </c>
      <c r="D480" t="s">
        <v>1090</v>
      </c>
      <c r="E480" t="s">
        <v>26</v>
      </c>
      <c r="F480" t="s">
        <v>27</v>
      </c>
      <c r="G480" t="s">
        <v>28</v>
      </c>
      <c r="H480" t="s">
        <v>206</v>
      </c>
      <c r="I480" t="s">
        <v>30</v>
      </c>
      <c r="J480" t="s">
        <v>207</v>
      </c>
      <c r="K480" t="s">
        <v>1077</v>
      </c>
      <c r="L480" t="s">
        <v>1077</v>
      </c>
      <c r="N480" t="s">
        <v>1072</v>
      </c>
      <c r="O480" t="s">
        <v>70</v>
      </c>
      <c r="P480">
        <v>2</v>
      </c>
      <c r="Q480" t="s">
        <v>35</v>
      </c>
      <c r="R480" t="s">
        <v>35</v>
      </c>
      <c r="S480" t="s">
        <v>36</v>
      </c>
      <c r="T480" t="s">
        <v>1078</v>
      </c>
      <c r="U480" t="s">
        <v>115</v>
      </c>
      <c r="V480" t="s">
        <v>1079</v>
      </c>
      <c r="W480">
        <v>114.9</v>
      </c>
      <c r="X480">
        <f t="shared" si="7"/>
        <v>229.8</v>
      </c>
      <c r="Y480" t="s">
        <v>40</v>
      </c>
      <c r="Z480" t="s">
        <v>1075</v>
      </c>
      <c r="AA480" t="s">
        <v>35</v>
      </c>
    </row>
    <row r="481" spans="2:27" ht="60" customHeight="1" x14ac:dyDescent="0.25">
      <c r="B481" t="s">
        <v>1069</v>
      </c>
      <c r="C481" t="s">
        <v>987</v>
      </c>
      <c r="D481" t="s">
        <v>1091</v>
      </c>
      <c r="E481" t="s">
        <v>26</v>
      </c>
      <c r="F481" t="s">
        <v>27</v>
      </c>
      <c r="G481" t="s">
        <v>28</v>
      </c>
      <c r="H481" t="s">
        <v>206</v>
      </c>
      <c r="I481" t="s">
        <v>30</v>
      </c>
      <c r="J481" t="s">
        <v>207</v>
      </c>
      <c r="K481" t="s">
        <v>1077</v>
      </c>
      <c r="L481" t="s">
        <v>1077</v>
      </c>
      <c r="N481" t="s">
        <v>1072</v>
      </c>
      <c r="O481" t="s">
        <v>67</v>
      </c>
      <c r="P481">
        <v>1</v>
      </c>
      <c r="Q481" t="s">
        <v>35</v>
      </c>
      <c r="R481" t="s">
        <v>35</v>
      </c>
      <c r="S481" t="s">
        <v>36</v>
      </c>
      <c r="T481" t="s">
        <v>1078</v>
      </c>
      <c r="U481" t="s">
        <v>115</v>
      </c>
      <c r="V481" t="s">
        <v>1079</v>
      </c>
      <c r="W481">
        <v>114.9</v>
      </c>
      <c r="X481">
        <f t="shared" si="7"/>
        <v>114.9</v>
      </c>
      <c r="Y481" t="s">
        <v>40</v>
      </c>
      <c r="Z481" t="s">
        <v>1075</v>
      </c>
      <c r="AA481" t="s">
        <v>35</v>
      </c>
    </row>
    <row r="482" spans="2:27" ht="60" customHeight="1" x14ac:dyDescent="0.25">
      <c r="B482" t="s">
        <v>1069</v>
      </c>
      <c r="C482" t="s">
        <v>987</v>
      </c>
      <c r="D482" t="s">
        <v>1092</v>
      </c>
      <c r="E482" t="s">
        <v>26</v>
      </c>
      <c r="F482" t="s">
        <v>27</v>
      </c>
      <c r="G482" t="s">
        <v>28</v>
      </c>
      <c r="H482" t="s">
        <v>206</v>
      </c>
      <c r="I482" t="s">
        <v>30</v>
      </c>
      <c r="J482" t="s">
        <v>207</v>
      </c>
      <c r="K482" t="s">
        <v>1077</v>
      </c>
      <c r="L482" t="s">
        <v>1077</v>
      </c>
      <c r="N482" t="s">
        <v>1072</v>
      </c>
      <c r="O482" t="s">
        <v>76</v>
      </c>
      <c r="P482">
        <v>1</v>
      </c>
      <c r="Q482" t="s">
        <v>35</v>
      </c>
      <c r="R482" t="s">
        <v>35</v>
      </c>
      <c r="S482" t="s">
        <v>36</v>
      </c>
      <c r="T482" t="s">
        <v>1078</v>
      </c>
      <c r="U482" t="s">
        <v>115</v>
      </c>
      <c r="V482" t="s">
        <v>1079</v>
      </c>
      <c r="W482">
        <v>114.9</v>
      </c>
      <c r="X482">
        <f t="shared" si="7"/>
        <v>114.9</v>
      </c>
      <c r="Y482" t="s">
        <v>40</v>
      </c>
      <c r="Z482" t="s">
        <v>1075</v>
      </c>
      <c r="AA482" t="s">
        <v>35</v>
      </c>
    </row>
    <row r="483" spans="2:27" ht="60" customHeight="1" x14ac:dyDescent="0.25">
      <c r="B483" t="s">
        <v>1069</v>
      </c>
      <c r="C483" t="s">
        <v>987</v>
      </c>
      <c r="D483" t="s">
        <v>1093</v>
      </c>
      <c r="E483" t="s">
        <v>26</v>
      </c>
      <c r="F483" t="s">
        <v>27</v>
      </c>
      <c r="G483" t="s">
        <v>28</v>
      </c>
      <c r="H483" t="s">
        <v>206</v>
      </c>
      <c r="I483" t="s">
        <v>30</v>
      </c>
      <c r="J483" t="s">
        <v>207</v>
      </c>
      <c r="K483" t="s">
        <v>1085</v>
      </c>
      <c r="L483" t="s">
        <v>1085</v>
      </c>
      <c r="N483" t="s">
        <v>1072</v>
      </c>
      <c r="O483" t="s">
        <v>76</v>
      </c>
      <c r="P483">
        <v>1</v>
      </c>
      <c r="Q483" t="s">
        <v>35</v>
      </c>
      <c r="R483" t="s">
        <v>35</v>
      </c>
      <c r="S483" t="s">
        <v>36</v>
      </c>
      <c r="T483" t="s">
        <v>1086</v>
      </c>
      <c r="U483" t="s">
        <v>115</v>
      </c>
      <c r="V483" t="s">
        <v>1079</v>
      </c>
      <c r="W483">
        <v>54.9</v>
      </c>
      <c r="X483">
        <f t="shared" si="7"/>
        <v>54.9</v>
      </c>
      <c r="Y483" t="s">
        <v>40</v>
      </c>
      <c r="Z483" t="s">
        <v>1075</v>
      </c>
      <c r="AA483" t="s">
        <v>35</v>
      </c>
    </row>
    <row r="484" spans="2:27" ht="60" customHeight="1" x14ac:dyDescent="0.25">
      <c r="B484" t="s">
        <v>1069</v>
      </c>
      <c r="C484" t="s">
        <v>987</v>
      </c>
      <c r="D484" t="s">
        <v>1094</v>
      </c>
      <c r="E484" t="s">
        <v>26</v>
      </c>
      <c r="F484" t="s">
        <v>27</v>
      </c>
      <c r="G484" t="s">
        <v>28</v>
      </c>
      <c r="H484" t="s">
        <v>206</v>
      </c>
      <c r="I484" t="s">
        <v>30</v>
      </c>
      <c r="J484" t="s">
        <v>207</v>
      </c>
      <c r="K484" t="s">
        <v>1085</v>
      </c>
      <c r="L484" t="s">
        <v>1085</v>
      </c>
      <c r="N484" t="s">
        <v>1072</v>
      </c>
      <c r="O484" t="s">
        <v>67</v>
      </c>
      <c r="P484">
        <v>1</v>
      </c>
      <c r="Q484" t="s">
        <v>35</v>
      </c>
      <c r="R484" t="s">
        <v>35</v>
      </c>
      <c r="S484" t="s">
        <v>36</v>
      </c>
      <c r="T484" t="s">
        <v>1086</v>
      </c>
      <c r="U484" t="s">
        <v>115</v>
      </c>
      <c r="V484" t="s">
        <v>1079</v>
      </c>
      <c r="W484">
        <v>54.9</v>
      </c>
      <c r="X484">
        <f t="shared" si="7"/>
        <v>54.9</v>
      </c>
      <c r="Y484" t="s">
        <v>40</v>
      </c>
      <c r="Z484" t="s">
        <v>1075</v>
      </c>
      <c r="AA484" t="s">
        <v>35</v>
      </c>
    </row>
    <row r="485" spans="2:27" ht="60" customHeight="1" x14ac:dyDescent="0.25">
      <c r="B485" t="s">
        <v>1095</v>
      </c>
      <c r="C485" t="s">
        <v>987</v>
      </c>
      <c r="D485" t="s">
        <v>1096</v>
      </c>
      <c r="E485" t="s">
        <v>26</v>
      </c>
      <c r="F485" t="s">
        <v>27</v>
      </c>
      <c r="G485" t="s">
        <v>28</v>
      </c>
      <c r="H485" t="s">
        <v>254</v>
      </c>
      <c r="I485" t="s">
        <v>30</v>
      </c>
      <c r="J485" t="s">
        <v>466</v>
      </c>
      <c r="K485" t="s">
        <v>1097</v>
      </c>
      <c r="L485" t="s">
        <v>1097</v>
      </c>
      <c r="N485" t="s">
        <v>1054</v>
      </c>
      <c r="O485" t="s">
        <v>60</v>
      </c>
      <c r="P485">
        <v>2</v>
      </c>
      <c r="Q485" t="s">
        <v>35</v>
      </c>
      <c r="R485" t="s">
        <v>35</v>
      </c>
      <c r="S485" t="s">
        <v>36</v>
      </c>
      <c r="T485" t="s">
        <v>1006</v>
      </c>
      <c r="U485" t="s">
        <v>38</v>
      </c>
      <c r="V485" t="s">
        <v>470</v>
      </c>
      <c r="W485">
        <v>48.9</v>
      </c>
      <c r="X485">
        <f t="shared" si="7"/>
        <v>97.8</v>
      </c>
      <c r="Y485" t="s">
        <v>40</v>
      </c>
      <c r="Z485" t="s">
        <v>1098</v>
      </c>
      <c r="AA485" t="s">
        <v>35</v>
      </c>
    </row>
    <row r="486" spans="2:27" ht="60" customHeight="1" x14ac:dyDescent="0.25">
      <c r="B486" t="s">
        <v>1095</v>
      </c>
      <c r="C486" t="s">
        <v>987</v>
      </c>
      <c r="D486" t="s">
        <v>1099</v>
      </c>
      <c r="E486" t="s">
        <v>26</v>
      </c>
      <c r="F486" t="s">
        <v>27</v>
      </c>
      <c r="G486" t="s">
        <v>28</v>
      </c>
      <c r="H486" t="s">
        <v>254</v>
      </c>
      <c r="I486" t="s">
        <v>30</v>
      </c>
      <c r="J486" t="s">
        <v>466</v>
      </c>
      <c r="K486" t="s">
        <v>1097</v>
      </c>
      <c r="L486" t="s">
        <v>1097</v>
      </c>
      <c r="N486" t="s">
        <v>1054</v>
      </c>
      <c r="O486" t="s">
        <v>73</v>
      </c>
      <c r="P486">
        <v>2</v>
      </c>
      <c r="Q486" t="s">
        <v>35</v>
      </c>
      <c r="R486" t="s">
        <v>35</v>
      </c>
      <c r="S486" t="s">
        <v>36</v>
      </c>
      <c r="T486" t="s">
        <v>1006</v>
      </c>
      <c r="U486" t="s">
        <v>38</v>
      </c>
      <c r="V486" t="s">
        <v>470</v>
      </c>
      <c r="W486">
        <v>48.9</v>
      </c>
      <c r="X486">
        <f t="shared" si="7"/>
        <v>97.8</v>
      </c>
      <c r="Y486" t="s">
        <v>40</v>
      </c>
      <c r="Z486" t="s">
        <v>1098</v>
      </c>
      <c r="AA486" t="s">
        <v>35</v>
      </c>
    </row>
    <row r="487" spans="2:27" ht="60" customHeight="1" x14ac:dyDescent="0.25">
      <c r="B487" t="s">
        <v>1095</v>
      </c>
      <c r="C487" t="s">
        <v>987</v>
      </c>
      <c r="D487" t="s">
        <v>1100</v>
      </c>
      <c r="E487" t="s">
        <v>26</v>
      </c>
      <c r="F487" t="s">
        <v>27</v>
      </c>
      <c r="G487" t="s">
        <v>28</v>
      </c>
      <c r="H487" t="s">
        <v>254</v>
      </c>
      <c r="I487" t="s">
        <v>30</v>
      </c>
      <c r="J487" t="s">
        <v>466</v>
      </c>
      <c r="K487" t="s">
        <v>1101</v>
      </c>
      <c r="L487" t="s">
        <v>1101</v>
      </c>
      <c r="N487" t="s">
        <v>1054</v>
      </c>
      <c r="O487" t="s">
        <v>67</v>
      </c>
      <c r="P487">
        <v>1</v>
      </c>
      <c r="Q487" t="s">
        <v>35</v>
      </c>
      <c r="R487" t="s">
        <v>35</v>
      </c>
      <c r="S487" t="s">
        <v>36</v>
      </c>
      <c r="T487" t="s">
        <v>1102</v>
      </c>
      <c r="U487" t="s">
        <v>38</v>
      </c>
      <c r="V487" t="s">
        <v>1103</v>
      </c>
      <c r="W487">
        <v>79.900000000000006</v>
      </c>
      <c r="X487">
        <f t="shared" si="7"/>
        <v>79.900000000000006</v>
      </c>
      <c r="Y487" t="s">
        <v>40</v>
      </c>
      <c r="Z487" t="s">
        <v>1098</v>
      </c>
      <c r="AA487" t="s">
        <v>35</v>
      </c>
    </row>
    <row r="488" spans="2:27" ht="60" customHeight="1" x14ac:dyDescent="0.25">
      <c r="B488" t="s">
        <v>1095</v>
      </c>
      <c r="C488" t="s">
        <v>987</v>
      </c>
      <c r="D488" t="s">
        <v>1104</v>
      </c>
      <c r="E488" t="s">
        <v>26</v>
      </c>
      <c r="F488" t="s">
        <v>27</v>
      </c>
      <c r="G488" t="s">
        <v>28</v>
      </c>
      <c r="H488" t="s">
        <v>254</v>
      </c>
      <c r="I488" t="s">
        <v>30</v>
      </c>
      <c r="J488" t="s">
        <v>466</v>
      </c>
      <c r="K488" t="s">
        <v>1101</v>
      </c>
      <c r="L488" t="s">
        <v>1101</v>
      </c>
      <c r="N488" t="s">
        <v>231</v>
      </c>
      <c r="O488" t="s">
        <v>76</v>
      </c>
      <c r="P488">
        <v>1</v>
      </c>
      <c r="Q488" t="s">
        <v>35</v>
      </c>
      <c r="R488" t="s">
        <v>35</v>
      </c>
      <c r="S488" t="s">
        <v>36</v>
      </c>
      <c r="T488" t="s">
        <v>1102</v>
      </c>
      <c r="U488" t="s">
        <v>38</v>
      </c>
      <c r="V488" t="s">
        <v>1103</v>
      </c>
      <c r="W488">
        <v>79.900000000000006</v>
      </c>
      <c r="X488">
        <f t="shared" si="7"/>
        <v>79.900000000000006</v>
      </c>
      <c r="Y488" t="s">
        <v>40</v>
      </c>
      <c r="Z488" t="s">
        <v>1098</v>
      </c>
      <c r="AA488" t="s">
        <v>35</v>
      </c>
    </row>
    <row r="489" spans="2:27" ht="60" customHeight="1" x14ac:dyDescent="0.25">
      <c r="B489" t="s">
        <v>1095</v>
      </c>
      <c r="C489" t="s">
        <v>987</v>
      </c>
      <c r="D489" t="s">
        <v>1105</v>
      </c>
      <c r="E489" t="s">
        <v>26</v>
      </c>
      <c r="F489" t="s">
        <v>27</v>
      </c>
      <c r="G489" t="s">
        <v>28</v>
      </c>
      <c r="H489" t="s">
        <v>254</v>
      </c>
      <c r="I489" t="s">
        <v>30</v>
      </c>
      <c r="J489" t="s">
        <v>466</v>
      </c>
      <c r="K489" t="s">
        <v>1101</v>
      </c>
      <c r="L489" t="s">
        <v>1101</v>
      </c>
      <c r="N489" t="s">
        <v>231</v>
      </c>
      <c r="O489" t="s">
        <v>70</v>
      </c>
      <c r="P489">
        <v>2</v>
      </c>
      <c r="Q489" t="s">
        <v>35</v>
      </c>
      <c r="R489" t="s">
        <v>35</v>
      </c>
      <c r="S489" t="s">
        <v>36</v>
      </c>
      <c r="T489" t="s">
        <v>1102</v>
      </c>
      <c r="U489" t="s">
        <v>38</v>
      </c>
      <c r="V489" t="s">
        <v>1103</v>
      </c>
      <c r="W489">
        <v>79.900000000000006</v>
      </c>
      <c r="X489">
        <f t="shared" si="7"/>
        <v>159.80000000000001</v>
      </c>
      <c r="Y489" t="s">
        <v>40</v>
      </c>
      <c r="Z489" t="s">
        <v>1098</v>
      </c>
      <c r="AA489" t="s">
        <v>35</v>
      </c>
    </row>
    <row r="490" spans="2:27" ht="60" customHeight="1" x14ac:dyDescent="0.25">
      <c r="B490" t="s">
        <v>1095</v>
      </c>
      <c r="C490" t="s">
        <v>987</v>
      </c>
      <c r="D490" t="s">
        <v>1106</v>
      </c>
      <c r="E490" t="s">
        <v>26</v>
      </c>
      <c r="F490" t="s">
        <v>27</v>
      </c>
      <c r="G490" t="s">
        <v>28</v>
      </c>
      <c r="H490" t="s">
        <v>254</v>
      </c>
      <c r="I490" t="s">
        <v>30</v>
      </c>
      <c r="J490" t="s">
        <v>466</v>
      </c>
      <c r="K490" t="s">
        <v>1101</v>
      </c>
      <c r="L490" t="s">
        <v>1101</v>
      </c>
      <c r="N490" t="s">
        <v>231</v>
      </c>
      <c r="O490" t="s">
        <v>67</v>
      </c>
      <c r="P490">
        <v>1</v>
      </c>
      <c r="Q490" t="s">
        <v>35</v>
      </c>
      <c r="R490" t="s">
        <v>35</v>
      </c>
      <c r="S490" t="s">
        <v>36</v>
      </c>
      <c r="T490" t="s">
        <v>1102</v>
      </c>
      <c r="U490" t="s">
        <v>38</v>
      </c>
      <c r="V490" t="s">
        <v>1103</v>
      </c>
      <c r="W490">
        <v>79.900000000000006</v>
      </c>
      <c r="X490">
        <f t="shared" si="7"/>
        <v>79.900000000000006</v>
      </c>
      <c r="Y490" t="s">
        <v>40</v>
      </c>
      <c r="Z490" t="s">
        <v>1098</v>
      </c>
      <c r="AA490" t="s">
        <v>35</v>
      </c>
    </row>
    <row r="491" spans="2:27" ht="60" customHeight="1" x14ac:dyDescent="0.25">
      <c r="B491" t="s">
        <v>1095</v>
      </c>
      <c r="C491" t="s">
        <v>987</v>
      </c>
      <c r="D491" t="s">
        <v>1107</v>
      </c>
      <c r="E491" t="s">
        <v>26</v>
      </c>
      <c r="F491" t="s">
        <v>27</v>
      </c>
      <c r="G491" t="s">
        <v>28</v>
      </c>
      <c r="H491" t="s">
        <v>254</v>
      </c>
      <c r="I491" t="s">
        <v>30</v>
      </c>
      <c r="J491" t="s">
        <v>466</v>
      </c>
      <c r="K491" t="s">
        <v>1097</v>
      </c>
      <c r="L491" t="s">
        <v>1097</v>
      </c>
      <c r="N491" t="s">
        <v>231</v>
      </c>
      <c r="O491" t="s">
        <v>76</v>
      </c>
      <c r="P491">
        <v>1</v>
      </c>
      <c r="Q491" t="s">
        <v>35</v>
      </c>
      <c r="R491" t="s">
        <v>35</v>
      </c>
      <c r="S491" t="s">
        <v>36</v>
      </c>
      <c r="T491" t="s">
        <v>1006</v>
      </c>
      <c r="U491" t="s">
        <v>38</v>
      </c>
      <c r="V491" t="s">
        <v>470</v>
      </c>
      <c r="W491">
        <v>48.9</v>
      </c>
      <c r="X491">
        <f t="shared" si="7"/>
        <v>48.9</v>
      </c>
      <c r="Y491" t="s">
        <v>40</v>
      </c>
      <c r="Z491" t="s">
        <v>1098</v>
      </c>
      <c r="AA491" t="s">
        <v>35</v>
      </c>
    </row>
    <row r="492" spans="2:27" ht="60" customHeight="1" x14ac:dyDescent="0.25">
      <c r="B492" t="s">
        <v>1095</v>
      </c>
      <c r="C492" t="s">
        <v>987</v>
      </c>
      <c r="D492" t="s">
        <v>1108</v>
      </c>
      <c r="E492" t="s">
        <v>26</v>
      </c>
      <c r="F492" t="s">
        <v>27</v>
      </c>
      <c r="G492" t="s">
        <v>28</v>
      </c>
      <c r="H492" t="s">
        <v>254</v>
      </c>
      <c r="I492" t="s">
        <v>30</v>
      </c>
      <c r="J492" t="s">
        <v>466</v>
      </c>
      <c r="K492" t="s">
        <v>1097</v>
      </c>
      <c r="L492" t="s">
        <v>1097</v>
      </c>
      <c r="N492" t="s">
        <v>231</v>
      </c>
      <c r="O492" t="s">
        <v>73</v>
      </c>
      <c r="P492">
        <v>2</v>
      </c>
      <c r="Q492" t="s">
        <v>35</v>
      </c>
      <c r="R492" t="s">
        <v>35</v>
      </c>
      <c r="S492" t="s">
        <v>36</v>
      </c>
      <c r="T492" t="s">
        <v>1006</v>
      </c>
      <c r="U492" t="s">
        <v>38</v>
      </c>
      <c r="V492" t="s">
        <v>470</v>
      </c>
      <c r="W492">
        <v>48.9</v>
      </c>
      <c r="X492">
        <f t="shared" si="7"/>
        <v>97.8</v>
      </c>
      <c r="Y492" t="s">
        <v>40</v>
      </c>
      <c r="Z492" t="s">
        <v>1098</v>
      </c>
      <c r="AA492" t="s">
        <v>35</v>
      </c>
    </row>
    <row r="493" spans="2:27" ht="60" customHeight="1" x14ac:dyDescent="0.25">
      <c r="B493" t="s">
        <v>1095</v>
      </c>
      <c r="C493" t="s">
        <v>987</v>
      </c>
      <c r="D493" t="s">
        <v>1109</v>
      </c>
      <c r="E493" t="s">
        <v>26</v>
      </c>
      <c r="F493" t="s">
        <v>27</v>
      </c>
      <c r="G493" t="s">
        <v>28</v>
      </c>
      <c r="H493" t="s">
        <v>254</v>
      </c>
      <c r="I493" t="s">
        <v>30</v>
      </c>
      <c r="J493" t="s">
        <v>466</v>
      </c>
      <c r="K493" t="s">
        <v>1101</v>
      </c>
      <c r="L493" t="s">
        <v>1101</v>
      </c>
      <c r="N493" t="s">
        <v>1054</v>
      </c>
      <c r="O493" t="s">
        <v>76</v>
      </c>
      <c r="P493">
        <v>1</v>
      </c>
      <c r="Q493" t="s">
        <v>35</v>
      </c>
      <c r="R493" t="s">
        <v>35</v>
      </c>
      <c r="S493" t="s">
        <v>36</v>
      </c>
      <c r="T493" t="s">
        <v>1102</v>
      </c>
      <c r="U493" t="s">
        <v>38</v>
      </c>
      <c r="V493" t="s">
        <v>1103</v>
      </c>
      <c r="W493">
        <v>79.900000000000006</v>
      </c>
      <c r="X493">
        <f t="shared" si="7"/>
        <v>79.900000000000006</v>
      </c>
      <c r="Y493" t="s">
        <v>40</v>
      </c>
      <c r="Z493" t="s">
        <v>1098</v>
      </c>
      <c r="AA493" t="s">
        <v>35</v>
      </c>
    </row>
    <row r="494" spans="2:27" ht="60" customHeight="1" x14ac:dyDescent="0.25">
      <c r="B494" t="s">
        <v>1095</v>
      </c>
      <c r="C494" t="s">
        <v>987</v>
      </c>
      <c r="D494" t="s">
        <v>1110</v>
      </c>
      <c r="E494" t="s">
        <v>26</v>
      </c>
      <c r="F494" t="s">
        <v>27</v>
      </c>
      <c r="G494" t="s">
        <v>28</v>
      </c>
      <c r="H494" t="s">
        <v>254</v>
      </c>
      <c r="I494" t="s">
        <v>30</v>
      </c>
      <c r="J494" t="s">
        <v>466</v>
      </c>
      <c r="K494" t="s">
        <v>1097</v>
      </c>
      <c r="L494" t="s">
        <v>1097</v>
      </c>
      <c r="N494" t="s">
        <v>1054</v>
      </c>
      <c r="O494" t="s">
        <v>70</v>
      </c>
      <c r="P494">
        <v>2</v>
      </c>
      <c r="Q494" t="s">
        <v>35</v>
      </c>
      <c r="R494" t="s">
        <v>35</v>
      </c>
      <c r="S494" t="s">
        <v>36</v>
      </c>
      <c r="T494" t="s">
        <v>1006</v>
      </c>
      <c r="U494" t="s">
        <v>38</v>
      </c>
      <c r="V494" t="s">
        <v>470</v>
      </c>
      <c r="W494">
        <v>48.9</v>
      </c>
      <c r="X494">
        <f t="shared" si="7"/>
        <v>97.8</v>
      </c>
      <c r="Y494" t="s">
        <v>40</v>
      </c>
      <c r="Z494" t="s">
        <v>1098</v>
      </c>
      <c r="AA494" t="s">
        <v>35</v>
      </c>
    </row>
    <row r="495" spans="2:27" ht="60" customHeight="1" x14ac:dyDescent="0.25">
      <c r="B495" t="s">
        <v>1095</v>
      </c>
      <c r="C495" t="s">
        <v>987</v>
      </c>
      <c r="D495" t="s">
        <v>1111</v>
      </c>
      <c r="E495" t="s">
        <v>26</v>
      </c>
      <c r="F495" t="s">
        <v>27</v>
      </c>
      <c r="G495" t="s">
        <v>28</v>
      </c>
      <c r="H495" t="s">
        <v>254</v>
      </c>
      <c r="I495" t="s">
        <v>30</v>
      </c>
      <c r="J495" t="s">
        <v>466</v>
      </c>
      <c r="K495" t="s">
        <v>1097</v>
      </c>
      <c r="L495" t="s">
        <v>1097</v>
      </c>
      <c r="N495" t="s">
        <v>231</v>
      </c>
      <c r="O495" t="s">
        <v>60</v>
      </c>
      <c r="P495">
        <v>2</v>
      </c>
      <c r="Q495" t="s">
        <v>35</v>
      </c>
      <c r="R495" t="s">
        <v>35</v>
      </c>
      <c r="S495" t="s">
        <v>36</v>
      </c>
      <c r="T495" t="s">
        <v>1006</v>
      </c>
      <c r="U495" t="s">
        <v>38</v>
      </c>
      <c r="V495" t="s">
        <v>470</v>
      </c>
      <c r="W495">
        <v>48.9</v>
      </c>
      <c r="X495">
        <f t="shared" si="7"/>
        <v>97.8</v>
      </c>
      <c r="Y495" t="s">
        <v>40</v>
      </c>
      <c r="Z495" t="s">
        <v>1098</v>
      </c>
      <c r="AA495" t="s">
        <v>35</v>
      </c>
    </row>
    <row r="496" spans="2:27" ht="60" customHeight="1" x14ac:dyDescent="0.25">
      <c r="B496" t="s">
        <v>1095</v>
      </c>
      <c r="C496" t="s">
        <v>987</v>
      </c>
      <c r="D496" t="s">
        <v>1112</v>
      </c>
      <c r="E496" t="s">
        <v>26</v>
      </c>
      <c r="F496" t="s">
        <v>27</v>
      </c>
      <c r="G496" t="s">
        <v>28</v>
      </c>
      <c r="H496" t="s">
        <v>254</v>
      </c>
      <c r="I496" t="s">
        <v>30</v>
      </c>
      <c r="J496" t="s">
        <v>466</v>
      </c>
      <c r="K496" t="s">
        <v>1097</v>
      </c>
      <c r="L496" t="s">
        <v>1097</v>
      </c>
      <c r="N496" t="s">
        <v>1054</v>
      </c>
      <c r="O496" t="s">
        <v>67</v>
      </c>
      <c r="P496">
        <v>1</v>
      </c>
      <c r="Q496" t="s">
        <v>35</v>
      </c>
      <c r="R496" t="s">
        <v>35</v>
      </c>
      <c r="S496" t="s">
        <v>36</v>
      </c>
      <c r="T496" t="s">
        <v>1006</v>
      </c>
      <c r="U496" t="s">
        <v>38</v>
      </c>
      <c r="V496" t="s">
        <v>470</v>
      </c>
      <c r="W496">
        <v>48.9</v>
      </c>
      <c r="X496">
        <f t="shared" si="7"/>
        <v>48.9</v>
      </c>
      <c r="Y496" t="s">
        <v>40</v>
      </c>
      <c r="Z496" t="s">
        <v>1098</v>
      </c>
      <c r="AA496" t="s">
        <v>35</v>
      </c>
    </row>
    <row r="497" spans="2:27" ht="60" customHeight="1" x14ac:dyDescent="0.25">
      <c r="B497" t="s">
        <v>1095</v>
      </c>
      <c r="C497" t="s">
        <v>987</v>
      </c>
      <c r="D497" t="s">
        <v>1113</v>
      </c>
      <c r="E497" t="s">
        <v>26</v>
      </c>
      <c r="F497" t="s">
        <v>27</v>
      </c>
      <c r="G497" t="s">
        <v>28</v>
      </c>
      <c r="H497" t="s">
        <v>254</v>
      </c>
      <c r="I497" t="s">
        <v>30</v>
      </c>
      <c r="J497" t="s">
        <v>466</v>
      </c>
      <c r="K497" t="s">
        <v>1097</v>
      </c>
      <c r="L497" t="s">
        <v>1097</v>
      </c>
      <c r="N497" t="s">
        <v>231</v>
      </c>
      <c r="O497" t="s">
        <v>70</v>
      </c>
      <c r="P497">
        <v>2</v>
      </c>
      <c r="Q497" t="s">
        <v>35</v>
      </c>
      <c r="R497" t="s">
        <v>35</v>
      </c>
      <c r="S497" t="s">
        <v>36</v>
      </c>
      <c r="T497" t="s">
        <v>1006</v>
      </c>
      <c r="U497" t="s">
        <v>38</v>
      </c>
      <c r="V497" t="s">
        <v>470</v>
      </c>
      <c r="W497">
        <v>48.9</v>
      </c>
      <c r="X497">
        <f t="shared" si="7"/>
        <v>97.8</v>
      </c>
      <c r="Y497" t="s">
        <v>40</v>
      </c>
      <c r="Z497" t="s">
        <v>1098</v>
      </c>
      <c r="AA497" t="s">
        <v>35</v>
      </c>
    </row>
    <row r="498" spans="2:27" ht="60" customHeight="1" x14ac:dyDescent="0.25">
      <c r="B498" t="s">
        <v>1095</v>
      </c>
      <c r="C498" t="s">
        <v>987</v>
      </c>
      <c r="D498" t="s">
        <v>1114</v>
      </c>
      <c r="E498" t="s">
        <v>26</v>
      </c>
      <c r="F498" t="s">
        <v>27</v>
      </c>
      <c r="G498" t="s">
        <v>28</v>
      </c>
      <c r="H498" t="s">
        <v>254</v>
      </c>
      <c r="I498" t="s">
        <v>30</v>
      </c>
      <c r="J498" t="s">
        <v>466</v>
      </c>
      <c r="K498" t="s">
        <v>1097</v>
      </c>
      <c r="L498" t="s">
        <v>1097</v>
      </c>
      <c r="N498" t="s">
        <v>231</v>
      </c>
      <c r="O498" t="s">
        <v>67</v>
      </c>
      <c r="P498">
        <v>1</v>
      </c>
      <c r="Q498" t="s">
        <v>35</v>
      </c>
      <c r="R498" t="s">
        <v>35</v>
      </c>
      <c r="S498" t="s">
        <v>36</v>
      </c>
      <c r="T498" t="s">
        <v>1006</v>
      </c>
      <c r="U498" t="s">
        <v>38</v>
      </c>
      <c r="V498" t="s">
        <v>470</v>
      </c>
      <c r="W498">
        <v>48.9</v>
      </c>
      <c r="X498">
        <f t="shared" si="7"/>
        <v>48.9</v>
      </c>
      <c r="Y498" t="s">
        <v>40</v>
      </c>
      <c r="Z498" t="s">
        <v>1098</v>
      </c>
      <c r="AA498" t="s">
        <v>35</v>
      </c>
    </row>
    <row r="499" spans="2:27" ht="60" customHeight="1" x14ac:dyDescent="0.25">
      <c r="B499" t="s">
        <v>1095</v>
      </c>
      <c r="C499" t="s">
        <v>987</v>
      </c>
      <c r="D499" t="s">
        <v>1115</v>
      </c>
      <c r="E499" t="s">
        <v>26</v>
      </c>
      <c r="F499" t="s">
        <v>27</v>
      </c>
      <c r="G499" t="s">
        <v>28</v>
      </c>
      <c r="H499" t="s">
        <v>254</v>
      </c>
      <c r="I499" t="s">
        <v>30</v>
      </c>
      <c r="J499" t="s">
        <v>466</v>
      </c>
      <c r="K499" t="s">
        <v>1101</v>
      </c>
      <c r="L499" t="s">
        <v>1101</v>
      </c>
      <c r="N499" t="s">
        <v>231</v>
      </c>
      <c r="O499" t="s">
        <v>73</v>
      </c>
      <c r="P499">
        <v>2</v>
      </c>
      <c r="Q499" t="s">
        <v>35</v>
      </c>
      <c r="R499" t="s">
        <v>35</v>
      </c>
      <c r="S499" t="s">
        <v>36</v>
      </c>
      <c r="T499" t="s">
        <v>1102</v>
      </c>
      <c r="U499" t="s">
        <v>38</v>
      </c>
      <c r="V499" t="s">
        <v>1103</v>
      </c>
      <c r="W499">
        <v>79.900000000000006</v>
      </c>
      <c r="X499">
        <f t="shared" si="7"/>
        <v>159.80000000000001</v>
      </c>
      <c r="Y499" t="s">
        <v>40</v>
      </c>
      <c r="Z499" t="s">
        <v>1098</v>
      </c>
      <c r="AA499" t="s">
        <v>35</v>
      </c>
    </row>
    <row r="500" spans="2:27" ht="60" customHeight="1" x14ac:dyDescent="0.25">
      <c r="B500" t="s">
        <v>1095</v>
      </c>
      <c r="C500" t="s">
        <v>987</v>
      </c>
      <c r="D500" t="s">
        <v>1116</v>
      </c>
      <c r="E500" t="s">
        <v>26</v>
      </c>
      <c r="F500" t="s">
        <v>27</v>
      </c>
      <c r="G500" t="s">
        <v>28</v>
      </c>
      <c r="H500" t="s">
        <v>254</v>
      </c>
      <c r="I500" t="s">
        <v>30</v>
      </c>
      <c r="J500" t="s">
        <v>466</v>
      </c>
      <c r="K500" t="s">
        <v>1101</v>
      </c>
      <c r="L500" t="s">
        <v>1101</v>
      </c>
      <c r="N500" t="s">
        <v>231</v>
      </c>
      <c r="O500" t="s">
        <v>60</v>
      </c>
      <c r="P500">
        <v>2</v>
      </c>
      <c r="Q500" t="s">
        <v>35</v>
      </c>
      <c r="R500" t="s">
        <v>35</v>
      </c>
      <c r="S500" t="s">
        <v>36</v>
      </c>
      <c r="T500" t="s">
        <v>1102</v>
      </c>
      <c r="U500" t="s">
        <v>38</v>
      </c>
      <c r="V500" t="s">
        <v>1103</v>
      </c>
      <c r="W500">
        <v>79.900000000000006</v>
      </c>
      <c r="X500">
        <f t="shared" si="7"/>
        <v>159.80000000000001</v>
      </c>
      <c r="Y500" t="s">
        <v>40</v>
      </c>
      <c r="Z500" t="s">
        <v>1098</v>
      </c>
      <c r="AA500" t="s">
        <v>35</v>
      </c>
    </row>
    <row r="501" spans="2:27" ht="60" customHeight="1" x14ac:dyDescent="0.25">
      <c r="B501" t="s">
        <v>1095</v>
      </c>
      <c r="C501" t="s">
        <v>987</v>
      </c>
      <c r="D501" t="s">
        <v>1117</v>
      </c>
      <c r="E501" t="s">
        <v>26</v>
      </c>
      <c r="F501" t="s">
        <v>27</v>
      </c>
      <c r="G501" t="s">
        <v>28</v>
      </c>
      <c r="H501" t="s">
        <v>254</v>
      </c>
      <c r="I501" t="s">
        <v>30</v>
      </c>
      <c r="J501" t="s">
        <v>466</v>
      </c>
      <c r="K501" t="s">
        <v>1101</v>
      </c>
      <c r="L501" t="s">
        <v>1101</v>
      </c>
      <c r="N501" t="s">
        <v>1054</v>
      </c>
      <c r="O501" t="s">
        <v>73</v>
      </c>
      <c r="P501">
        <v>2</v>
      </c>
      <c r="Q501" t="s">
        <v>35</v>
      </c>
      <c r="R501" t="s">
        <v>35</v>
      </c>
      <c r="S501" t="s">
        <v>36</v>
      </c>
      <c r="T501" t="s">
        <v>1102</v>
      </c>
      <c r="U501" t="s">
        <v>38</v>
      </c>
      <c r="V501" t="s">
        <v>1103</v>
      </c>
      <c r="W501">
        <v>79.900000000000006</v>
      </c>
      <c r="X501">
        <f t="shared" si="7"/>
        <v>159.80000000000001</v>
      </c>
      <c r="Y501" t="s">
        <v>40</v>
      </c>
      <c r="Z501" t="s">
        <v>1098</v>
      </c>
      <c r="AA501" t="s">
        <v>35</v>
      </c>
    </row>
    <row r="502" spans="2:27" ht="60" customHeight="1" x14ac:dyDescent="0.25">
      <c r="B502" t="s">
        <v>1095</v>
      </c>
      <c r="C502" t="s">
        <v>987</v>
      </c>
      <c r="D502" t="s">
        <v>1118</v>
      </c>
      <c r="E502" t="s">
        <v>26</v>
      </c>
      <c r="F502" t="s">
        <v>27</v>
      </c>
      <c r="G502" t="s">
        <v>28</v>
      </c>
      <c r="H502" t="s">
        <v>254</v>
      </c>
      <c r="I502" t="s">
        <v>30</v>
      </c>
      <c r="J502" t="s">
        <v>466</v>
      </c>
      <c r="K502" t="s">
        <v>1101</v>
      </c>
      <c r="L502" t="s">
        <v>1101</v>
      </c>
      <c r="N502" t="s">
        <v>1054</v>
      </c>
      <c r="O502" t="s">
        <v>70</v>
      </c>
      <c r="P502">
        <v>2</v>
      </c>
      <c r="Q502" t="s">
        <v>35</v>
      </c>
      <c r="R502" t="s">
        <v>35</v>
      </c>
      <c r="S502" t="s">
        <v>36</v>
      </c>
      <c r="T502" t="s">
        <v>1102</v>
      </c>
      <c r="U502" t="s">
        <v>38</v>
      </c>
      <c r="V502" t="s">
        <v>1103</v>
      </c>
      <c r="W502">
        <v>79.900000000000006</v>
      </c>
      <c r="X502">
        <f t="shared" si="7"/>
        <v>159.80000000000001</v>
      </c>
      <c r="Y502" t="s">
        <v>40</v>
      </c>
      <c r="Z502" t="s">
        <v>1098</v>
      </c>
      <c r="AA502" t="s">
        <v>35</v>
      </c>
    </row>
    <row r="503" spans="2:27" ht="60" customHeight="1" x14ac:dyDescent="0.25">
      <c r="B503" t="s">
        <v>1095</v>
      </c>
      <c r="C503" t="s">
        <v>987</v>
      </c>
      <c r="D503" t="s">
        <v>1119</v>
      </c>
      <c r="E503" t="s">
        <v>26</v>
      </c>
      <c r="F503" t="s">
        <v>27</v>
      </c>
      <c r="G503" t="s">
        <v>28</v>
      </c>
      <c r="H503" t="s">
        <v>254</v>
      </c>
      <c r="I503" t="s">
        <v>30</v>
      </c>
      <c r="J503" t="s">
        <v>466</v>
      </c>
      <c r="K503" t="s">
        <v>1097</v>
      </c>
      <c r="L503" t="s">
        <v>1097</v>
      </c>
      <c r="N503" t="s">
        <v>1054</v>
      </c>
      <c r="O503" t="s">
        <v>76</v>
      </c>
      <c r="P503">
        <v>1</v>
      </c>
      <c r="Q503" t="s">
        <v>35</v>
      </c>
      <c r="R503" t="s">
        <v>35</v>
      </c>
      <c r="S503" t="s">
        <v>36</v>
      </c>
      <c r="T503" t="s">
        <v>1006</v>
      </c>
      <c r="U503" t="s">
        <v>38</v>
      </c>
      <c r="V503" t="s">
        <v>470</v>
      </c>
      <c r="W503">
        <v>48.9</v>
      </c>
      <c r="X503">
        <f t="shared" si="7"/>
        <v>48.9</v>
      </c>
      <c r="Y503" t="s">
        <v>40</v>
      </c>
      <c r="Z503" t="s">
        <v>1098</v>
      </c>
      <c r="AA503" t="s">
        <v>35</v>
      </c>
    </row>
    <row r="504" spans="2:27" ht="60" customHeight="1" x14ac:dyDescent="0.25">
      <c r="B504" t="s">
        <v>1095</v>
      </c>
      <c r="C504" t="s">
        <v>987</v>
      </c>
      <c r="D504" t="s">
        <v>1120</v>
      </c>
      <c r="E504" t="s">
        <v>26</v>
      </c>
      <c r="F504" t="s">
        <v>27</v>
      </c>
      <c r="G504" t="s">
        <v>28</v>
      </c>
      <c r="H504" t="s">
        <v>254</v>
      </c>
      <c r="I504" t="s">
        <v>30</v>
      </c>
      <c r="J504" t="s">
        <v>466</v>
      </c>
      <c r="K504" t="s">
        <v>1101</v>
      </c>
      <c r="L504" t="s">
        <v>1101</v>
      </c>
      <c r="N504" t="s">
        <v>1054</v>
      </c>
      <c r="O504" t="s">
        <v>60</v>
      </c>
      <c r="P504">
        <v>2</v>
      </c>
      <c r="Q504" t="s">
        <v>35</v>
      </c>
      <c r="R504" t="s">
        <v>35</v>
      </c>
      <c r="S504" t="s">
        <v>36</v>
      </c>
      <c r="T504" t="s">
        <v>1102</v>
      </c>
      <c r="U504" t="s">
        <v>38</v>
      </c>
      <c r="V504" t="s">
        <v>1103</v>
      </c>
      <c r="W504">
        <v>79.900000000000006</v>
      </c>
      <c r="X504">
        <f t="shared" si="7"/>
        <v>159.80000000000001</v>
      </c>
      <c r="Y504" t="s">
        <v>40</v>
      </c>
      <c r="Z504" t="s">
        <v>1098</v>
      </c>
      <c r="AA504" t="s">
        <v>35</v>
      </c>
    </row>
    <row r="505" spans="2:27" ht="60" customHeight="1" x14ac:dyDescent="0.25">
      <c r="B505" t="s">
        <v>1121</v>
      </c>
      <c r="C505" t="s">
        <v>987</v>
      </c>
      <c r="D505" t="s">
        <v>1122</v>
      </c>
      <c r="E505" t="s">
        <v>26</v>
      </c>
      <c r="F505" t="s">
        <v>27</v>
      </c>
      <c r="G505" t="s">
        <v>28</v>
      </c>
      <c r="H505" t="s">
        <v>254</v>
      </c>
      <c r="I505" t="s">
        <v>30</v>
      </c>
      <c r="J505" t="s">
        <v>466</v>
      </c>
      <c r="K505" t="s">
        <v>1123</v>
      </c>
      <c r="L505" t="s">
        <v>1123</v>
      </c>
      <c r="N505" t="s">
        <v>231</v>
      </c>
      <c r="O505" t="s">
        <v>76</v>
      </c>
      <c r="P505">
        <v>1</v>
      </c>
      <c r="Q505" t="s">
        <v>35</v>
      </c>
      <c r="R505" t="s">
        <v>35</v>
      </c>
      <c r="S505" t="s">
        <v>36</v>
      </c>
      <c r="T505" t="s">
        <v>1124</v>
      </c>
      <c r="U505" t="s">
        <v>123</v>
      </c>
      <c r="V505" t="s">
        <v>479</v>
      </c>
      <c r="W505">
        <v>23.9</v>
      </c>
      <c r="X505">
        <f t="shared" si="7"/>
        <v>23.9</v>
      </c>
      <c r="Y505" t="s">
        <v>40</v>
      </c>
      <c r="Z505" t="s">
        <v>1125</v>
      </c>
      <c r="AA505" t="s">
        <v>35</v>
      </c>
    </row>
    <row r="506" spans="2:27" ht="60" customHeight="1" x14ac:dyDescent="0.25">
      <c r="B506" t="s">
        <v>1121</v>
      </c>
      <c r="C506" t="s">
        <v>987</v>
      </c>
      <c r="D506" t="s">
        <v>1126</v>
      </c>
      <c r="E506" t="s">
        <v>26</v>
      </c>
      <c r="F506" t="s">
        <v>27</v>
      </c>
      <c r="G506" t="s">
        <v>28</v>
      </c>
      <c r="H506" t="s">
        <v>254</v>
      </c>
      <c r="I506" t="s">
        <v>30</v>
      </c>
      <c r="J506" t="s">
        <v>466</v>
      </c>
      <c r="K506" t="s">
        <v>1123</v>
      </c>
      <c r="L506" t="s">
        <v>1123</v>
      </c>
      <c r="N506" t="s">
        <v>1127</v>
      </c>
      <c r="O506" t="s">
        <v>60</v>
      </c>
      <c r="P506">
        <v>2</v>
      </c>
      <c r="Q506" t="s">
        <v>35</v>
      </c>
      <c r="R506" t="s">
        <v>35</v>
      </c>
      <c r="S506" t="s">
        <v>36</v>
      </c>
      <c r="T506" t="s">
        <v>1124</v>
      </c>
      <c r="U506" t="s">
        <v>123</v>
      </c>
      <c r="V506" t="s">
        <v>479</v>
      </c>
      <c r="W506">
        <v>23.9</v>
      </c>
      <c r="X506">
        <f t="shared" si="7"/>
        <v>47.8</v>
      </c>
      <c r="Y506" t="s">
        <v>40</v>
      </c>
      <c r="Z506" t="s">
        <v>1125</v>
      </c>
      <c r="AA506" t="s">
        <v>35</v>
      </c>
    </row>
    <row r="507" spans="2:27" ht="60" customHeight="1" x14ac:dyDescent="0.25">
      <c r="B507" t="s">
        <v>1121</v>
      </c>
      <c r="C507" t="s">
        <v>987</v>
      </c>
      <c r="D507" t="s">
        <v>1128</v>
      </c>
      <c r="E507" t="s">
        <v>26</v>
      </c>
      <c r="F507" t="s">
        <v>27</v>
      </c>
      <c r="G507" t="s">
        <v>28</v>
      </c>
      <c r="H507" t="s">
        <v>254</v>
      </c>
      <c r="I507" t="s">
        <v>30</v>
      </c>
      <c r="J507" t="s">
        <v>466</v>
      </c>
      <c r="K507" t="s">
        <v>1123</v>
      </c>
      <c r="L507" t="s">
        <v>1123</v>
      </c>
      <c r="N507" t="s">
        <v>1127</v>
      </c>
      <c r="O507" t="s">
        <v>73</v>
      </c>
      <c r="P507">
        <v>2</v>
      </c>
      <c r="Q507" t="s">
        <v>35</v>
      </c>
      <c r="R507" t="s">
        <v>35</v>
      </c>
      <c r="S507" t="s">
        <v>36</v>
      </c>
      <c r="T507" t="s">
        <v>1124</v>
      </c>
      <c r="U507" t="s">
        <v>123</v>
      </c>
      <c r="V507" t="s">
        <v>479</v>
      </c>
      <c r="W507">
        <v>23.9</v>
      </c>
      <c r="X507">
        <f t="shared" si="7"/>
        <v>47.8</v>
      </c>
      <c r="Y507" t="s">
        <v>40</v>
      </c>
      <c r="Z507" t="s">
        <v>1125</v>
      </c>
      <c r="AA507" t="s">
        <v>35</v>
      </c>
    </row>
    <row r="508" spans="2:27" ht="60" customHeight="1" x14ac:dyDescent="0.25">
      <c r="B508" t="s">
        <v>1121</v>
      </c>
      <c r="C508" t="s">
        <v>987</v>
      </c>
      <c r="D508" t="s">
        <v>1129</v>
      </c>
      <c r="E508" t="s">
        <v>26</v>
      </c>
      <c r="F508" t="s">
        <v>27</v>
      </c>
      <c r="G508" t="s">
        <v>28</v>
      </c>
      <c r="H508" t="s">
        <v>254</v>
      </c>
      <c r="I508" t="s">
        <v>30</v>
      </c>
      <c r="J508" t="s">
        <v>466</v>
      </c>
      <c r="K508" t="s">
        <v>1123</v>
      </c>
      <c r="L508" t="s">
        <v>1123</v>
      </c>
      <c r="N508" t="s">
        <v>231</v>
      </c>
      <c r="O508" t="s">
        <v>67</v>
      </c>
      <c r="P508">
        <v>1</v>
      </c>
      <c r="Q508" t="s">
        <v>35</v>
      </c>
      <c r="R508" t="s">
        <v>35</v>
      </c>
      <c r="S508" t="s">
        <v>36</v>
      </c>
      <c r="T508" t="s">
        <v>1124</v>
      </c>
      <c r="U508" t="s">
        <v>123</v>
      </c>
      <c r="V508" t="s">
        <v>479</v>
      </c>
      <c r="W508">
        <v>23.9</v>
      </c>
      <c r="X508">
        <f t="shared" si="7"/>
        <v>23.9</v>
      </c>
      <c r="Y508" t="s">
        <v>40</v>
      </c>
      <c r="Z508" t="s">
        <v>1125</v>
      </c>
      <c r="AA508" t="s">
        <v>35</v>
      </c>
    </row>
    <row r="509" spans="2:27" ht="60" customHeight="1" x14ac:dyDescent="0.25">
      <c r="B509" t="s">
        <v>1121</v>
      </c>
      <c r="C509" t="s">
        <v>987</v>
      </c>
      <c r="D509" t="s">
        <v>1130</v>
      </c>
      <c r="E509" t="s">
        <v>26</v>
      </c>
      <c r="F509" t="s">
        <v>27</v>
      </c>
      <c r="G509" t="s">
        <v>28</v>
      </c>
      <c r="H509" t="s">
        <v>254</v>
      </c>
      <c r="I509" t="s">
        <v>30</v>
      </c>
      <c r="J509" t="s">
        <v>466</v>
      </c>
      <c r="K509" t="s">
        <v>1123</v>
      </c>
      <c r="L509" t="s">
        <v>1123</v>
      </c>
      <c r="N509" t="s">
        <v>231</v>
      </c>
      <c r="O509" t="s">
        <v>60</v>
      </c>
      <c r="P509">
        <v>2</v>
      </c>
      <c r="Q509" t="s">
        <v>35</v>
      </c>
      <c r="R509" t="s">
        <v>35</v>
      </c>
      <c r="S509" t="s">
        <v>36</v>
      </c>
      <c r="T509" t="s">
        <v>1124</v>
      </c>
      <c r="U509" t="s">
        <v>123</v>
      </c>
      <c r="V509" t="s">
        <v>479</v>
      </c>
      <c r="W509">
        <v>23.9</v>
      </c>
      <c r="X509">
        <f t="shared" si="7"/>
        <v>47.8</v>
      </c>
      <c r="Y509" t="s">
        <v>40</v>
      </c>
      <c r="Z509" t="s">
        <v>1125</v>
      </c>
      <c r="AA509" t="s">
        <v>35</v>
      </c>
    </row>
    <row r="510" spans="2:27" ht="60" customHeight="1" x14ac:dyDescent="0.25">
      <c r="B510" t="s">
        <v>1121</v>
      </c>
      <c r="C510" t="s">
        <v>987</v>
      </c>
      <c r="D510" t="s">
        <v>1131</v>
      </c>
      <c r="E510" t="s">
        <v>26</v>
      </c>
      <c r="F510" t="s">
        <v>27</v>
      </c>
      <c r="G510" t="s">
        <v>28</v>
      </c>
      <c r="H510" t="s">
        <v>254</v>
      </c>
      <c r="I510" t="s">
        <v>30</v>
      </c>
      <c r="J510" t="s">
        <v>466</v>
      </c>
      <c r="K510" t="s">
        <v>1123</v>
      </c>
      <c r="L510" t="s">
        <v>1123</v>
      </c>
      <c r="N510" t="s">
        <v>1127</v>
      </c>
      <c r="O510" t="s">
        <v>70</v>
      </c>
      <c r="P510">
        <v>2</v>
      </c>
      <c r="Q510" t="s">
        <v>35</v>
      </c>
      <c r="R510" t="s">
        <v>35</v>
      </c>
      <c r="S510" t="s">
        <v>36</v>
      </c>
      <c r="T510" t="s">
        <v>1124</v>
      </c>
      <c r="U510" t="s">
        <v>123</v>
      </c>
      <c r="V510" t="s">
        <v>479</v>
      </c>
      <c r="W510">
        <v>23.9</v>
      </c>
      <c r="X510">
        <f t="shared" si="7"/>
        <v>47.8</v>
      </c>
      <c r="Y510" t="s">
        <v>40</v>
      </c>
      <c r="Z510" t="s">
        <v>1125</v>
      </c>
      <c r="AA510" t="s">
        <v>35</v>
      </c>
    </row>
    <row r="511" spans="2:27" ht="60" customHeight="1" x14ac:dyDescent="0.25">
      <c r="B511" t="s">
        <v>1121</v>
      </c>
      <c r="C511" t="s">
        <v>987</v>
      </c>
      <c r="D511" t="s">
        <v>1132</v>
      </c>
      <c r="E511" t="s">
        <v>26</v>
      </c>
      <c r="F511" t="s">
        <v>27</v>
      </c>
      <c r="G511" t="s">
        <v>28</v>
      </c>
      <c r="H511" t="s">
        <v>254</v>
      </c>
      <c r="I511" t="s">
        <v>30</v>
      </c>
      <c r="J511" t="s">
        <v>466</v>
      </c>
      <c r="K511" t="s">
        <v>1123</v>
      </c>
      <c r="L511" t="s">
        <v>1123</v>
      </c>
      <c r="N511" t="s">
        <v>1127</v>
      </c>
      <c r="O511" t="s">
        <v>76</v>
      </c>
      <c r="P511">
        <v>1</v>
      </c>
      <c r="Q511" t="s">
        <v>35</v>
      </c>
      <c r="R511" t="s">
        <v>35</v>
      </c>
      <c r="S511" t="s">
        <v>36</v>
      </c>
      <c r="T511" t="s">
        <v>1124</v>
      </c>
      <c r="U511" t="s">
        <v>123</v>
      </c>
      <c r="V511" t="s">
        <v>479</v>
      </c>
      <c r="W511">
        <v>23.9</v>
      </c>
      <c r="X511">
        <f t="shared" si="7"/>
        <v>23.9</v>
      </c>
      <c r="Y511" t="s">
        <v>40</v>
      </c>
      <c r="Z511" t="s">
        <v>1125</v>
      </c>
      <c r="AA511" t="s">
        <v>35</v>
      </c>
    </row>
    <row r="512" spans="2:27" ht="60" customHeight="1" x14ac:dyDescent="0.25">
      <c r="B512" t="s">
        <v>1121</v>
      </c>
      <c r="C512" t="s">
        <v>987</v>
      </c>
      <c r="D512" t="s">
        <v>1133</v>
      </c>
      <c r="E512" t="s">
        <v>26</v>
      </c>
      <c r="F512" t="s">
        <v>27</v>
      </c>
      <c r="G512" t="s">
        <v>28</v>
      </c>
      <c r="H512" t="s">
        <v>254</v>
      </c>
      <c r="I512" t="s">
        <v>30</v>
      </c>
      <c r="J512" t="s">
        <v>466</v>
      </c>
      <c r="K512" t="s">
        <v>1123</v>
      </c>
      <c r="L512" t="s">
        <v>1123</v>
      </c>
      <c r="N512" t="s">
        <v>1127</v>
      </c>
      <c r="O512" t="s">
        <v>67</v>
      </c>
      <c r="P512">
        <v>1</v>
      </c>
      <c r="Q512" t="s">
        <v>35</v>
      </c>
      <c r="R512" t="s">
        <v>35</v>
      </c>
      <c r="S512" t="s">
        <v>36</v>
      </c>
      <c r="T512" t="s">
        <v>1124</v>
      </c>
      <c r="U512" t="s">
        <v>123</v>
      </c>
      <c r="V512" t="s">
        <v>479</v>
      </c>
      <c r="W512">
        <v>23.9</v>
      </c>
      <c r="X512">
        <f t="shared" si="7"/>
        <v>23.9</v>
      </c>
      <c r="Y512" t="s">
        <v>40</v>
      </c>
      <c r="Z512" t="s">
        <v>1125</v>
      </c>
      <c r="AA512" t="s">
        <v>35</v>
      </c>
    </row>
    <row r="513" spans="2:27" ht="60" customHeight="1" x14ac:dyDescent="0.25">
      <c r="B513" t="s">
        <v>1121</v>
      </c>
      <c r="C513" t="s">
        <v>987</v>
      </c>
      <c r="D513" t="s">
        <v>1134</v>
      </c>
      <c r="E513" t="s">
        <v>26</v>
      </c>
      <c r="F513" t="s">
        <v>27</v>
      </c>
      <c r="G513" t="s">
        <v>28</v>
      </c>
      <c r="H513" t="s">
        <v>254</v>
      </c>
      <c r="I513" t="s">
        <v>30</v>
      </c>
      <c r="J513" t="s">
        <v>466</v>
      </c>
      <c r="K513" t="s">
        <v>1123</v>
      </c>
      <c r="L513" t="s">
        <v>1123</v>
      </c>
      <c r="N513" t="s">
        <v>231</v>
      </c>
      <c r="O513" t="s">
        <v>73</v>
      </c>
      <c r="P513">
        <v>2</v>
      </c>
      <c r="Q513" t="s">
        <v>35</v>
      </c>
      <c r="R513" t="s">
        <v>35</v>
      </c>
      <c r="S513" t="s">
        <v>36</v>
      </c>
      <c r="T513" t="s">
        <v>1124</v>
      </c>
      <c r="U513" t="s">
        <v>123</v>
      </c>
      <c r="V513" t="s">
        <v>479</v>
      </c>
      <c r="W513">
        <v>23.9</v>
      </c>
      <c r="X513">
        <f t="shared" si="7"/>
        <v>47.8</v>
      </c>
      <c r="Y513" t="s">
        <v>40</v>
      </c>
      <c r="Z513" t="s">
        <v>1125</v>
      </c>
      <c r="AA513" t="s">
        <v>35</v>
      </c>
    </row>
    <row r="514" spans="2:27" ht="60" customHeight="1" x14ac:dyDescent="0.25">
      <c r="B514" t="s">
        <v>1121</v>
      </c>
      <c r="C514" t="s">
        <v>987</v>
      </c>
      <c r="D514" t="s">
        <v>1135</v>
      </c>
      <c r="E514" t="s">
        <v>26</v>
      </c>
      <c r="F514" t="s">
        <v>27</v>
      </c>
      <c r="G514" t="s">
        <v>28</v>
      </c>
      <c r="H514" t="s">
        <v>254</v>
      </c>
      <c r="I514" t="s">
        <v>30</v>
      </c>
      <c r="J514" t="s">
        <v>466</v>
      </c>
      <c r="K514" t="s">
        <v>1123</v>
      </c>
      <c r="L514" t="s">
        <v>1123</v>
      </c>
      <c r="N514" t="s">
        <v>231</v>
      </c>
      <c r="O514" t="s">
        <v>70</v>
      </c>
      <c r="P514">
        <v>2</v>
      </c>
      <c r="Q514" t="s">
        <v>35</v>
      </c>
      <c r="R514" t="s">
        <v>35</v>
      </c>
      <c r="S514" t="s">
        <v>36</v>
      </c>
      <c r="T514" t="s">
        <v>1124</v>
      </c>
      <c r="U514" t="s">
        <v>123</v>
      </c>
      <c r="V514" t="s">
        <v>479</v>
      </c>
      <c r="W514">
        <v>23.9</v>
      </c>
      <c r="X514">
        <f t="shared" si="7"/>
        <v>47.8</v>
      </c>
      <c r="Y514" t="s">
        <v>40</v>
      </c>
      <c r="Z514" t="s">
        <v>1125</v>
      </c>
      <c r="AA514" t="s">
        <v>35</v>
      </c>
    </row>
    <row r="515" spans="2:27" ht="60" customHeight="1" x14ac:dyDescent="0.25">
      <c r="B515" t="s">
        <v>1136</v>
      </c>
      <c r="C515" t="s">
        <v>987</v>
      </c>
      <c r="D515" t="s">
        <v>1137</v>
      </c>
      <c r="E515" t="s">
        <v>26</v>
      </c>
      <c r="F515" t="s">
        <v>27</v>
      </c>
      <c r="G515" t="s">
        <v>28</v>
      </c>
      <c r="H515" t="s">
        <v>254</v>
      </c>
      <c r="I515" t="s">
        <v>30</v>
      </c>
      <c r="J515" t="s">
        <v>466</v>
      </c>
      <c r="K515" t="s">
        <v>1138</v>
      </c>
      <c r="L515" t="s">
        <v>1138</v>
      </c>
      <c r="N515" t="s">
        <v>1127</v>
      </c>
      <c r="O515" t="s">
        <v>73</v>
      </c>
      <c r="P515">
        <v>4</v>
      </c>
      <c r="Q515" t="s">
        <v>35</v>
      </c>
      <c r="R515" t="s">
        <v>35</v>
      </c>
      <c r="S515" t="s">
        <v>36</v>
      </c>
      <c r="T515" t="s">
        <v>1139</v>
      </c>
      <c r="U515" t="s">
        <v>123</v>
      </c>
      <c r="V515" t="s">
        <v>1103</v>
      </c>
      <c r="W515">
        <v>48.9</v>
      </c>
      <c r="X515">
        <f t="shared" ref="X515:X578" si="8">W515*P515</f>
        <v>195.6</v>
      </c>
      <c r="Y515" t="s">
        <v>40</v>
      </c>
      <c r="Z515" t="s">
        <v>1140</v>
      </c>
      <c r="AA515" t="s">
        <v>1141</v>
      </c>
    </row>
    <row r="516" spans="2:27" ht="60" customHeight="1" x14ac:dyDescent="0.25">
      <c r="B516" t="s">
        <v>1136</v>
      </c>
      <c r="C516" t="s">
        <v>987</v>
      </c>
      <c r="D516" t="s">
        <v>1142</v>
      </c>
      <c r="E516" t="s">
        <v>26</v>
      </c>
      <c r="F516" t="s">
        <v>27</v>
      </c>
      <c r="G516" t="s">
        <v>28</v>
      </c>
      <c r="H516" t="s">
        <v>254</v>
      </c>
      <c r="I516" t="s">
        <v>30</v>
      </c>
      <c r="J516" t="s">
        <v>466</v>
      </c>
      <c r="K516" t="s">
        <v>1143</v>
      </c>
      <c r="L516" t="s">
        <v>1143</v>
      </c>
      <c r="N516" t="s">
        <v>231</v>
      </c>
      <c r="O516" t="s">
        <v>67</v>
      </c>
      <c r="P516">
        <v>1</v>
      </c>
      <c r="Q516" t="s">
        <v>35</v>
      </c>
      <c r="R516" t="s">
        <v>35</v>
      </c>
      <c r="S516" t="s">
        <v>36</v>
      </c>
      <c r="T516" t="s">
        <v>1144</v>
      </c>
      <c r="U516" t="s">
        <v>946</v>
      </c>
      <c r="V516" t="s">
        <v>1103</v>
      </c>
      <c r="W516">
        <v>46.9</v>
      </c>
      <c r="X516">
        <f t="shared" si="8"/>
        <v>46.9</v>
      </c>
      <c r="Y516" t="s">
        <v>40</v>
      </c>
      <c r="Z516" t="s">
        <v>1000</v>
      </c>
      <c r="AA516" t="s">
        <v>35</v>
      </c>
    </row>
    <row r="517" spans="2:27" ht="60" customHeight="1" x14ac:dyDescent="0.25">
      <c r="B517" t="s">
        <v>1136</v>
      </c>
      <c r="C517" t="s">
        <v>987</v>
      </c>
      <c r="D517" t="s">
        <v>1145</v>
      </c>
      <c r="E517" t="s">
        <v>26</v>
      </c>
      <c r="F517" t="s">
        <v>27</v>
      </c>
      <c r="G517" t="s">
        <v>28</v>
      </c>
      <c r="H517" t="s">
        <v>254</v>
      </c>
      <c r="I517" t="s">
        <v>30</v>
      </c>
      <c r="J517" t="s">
        <v>466</v>
      </c>
      <c r="K517" t="s">
        <v>1138</v>
      </c>
      <c r="L517" t="s">
        <v>1138</v>
      </c>
      <c r="N517" t="s">
        <v>1127</v>
      </c>
      <c r="O517" t="s">
        <v>60</v>
      </c>
      <c r="P517">
        <v>4</v>
      </c>
      <c r="Q517" t="s">
        <v>35</v>
      </c>
      <c r="R517" t="s">
        <v>35</v>
      </c>
      <c r="S517" t="s">
        <v>36</v>
      </c>
      <c r="T517" t="s">
        <v>1139</v>
      </c>
      <c r="U517" t="s">
        <v>123</v>
      </c>
      <c r="V517" t="s">
        <v>1103</v>
      </c>
      <c r="W517">
        <v>48.9</v>
      </c>
      <c r="X517">
        <f t="shared" si="8"/>
        <v>195.6</v>
      </c>
      <c r="Y517" t="s">
        <v>40</v>
      </c>
      <c r="Z517" t="s">
        <v>1140</v>
      </c>
      <c r="AA517" t="s">
        <v>1141</v>
      </c>
    </row>
    <row r="518" spans="2:27" ht="60" customHeight="1" x14ac:dyDescent="0.25">
      <c r="B518" t="s">
        <v>1136</v>
      </c>
      <c r="C518" t="s">
        <v>987</v>
      </c>
      <c r="D518" t="s">
        <v>1146</v>
      </c>
      <c r="E518" t="s">
        <v>26</v>
      </c>
      <c r="F518" t="s">
        <v>27</v>
      </c>
      <c r="G518" t="s">
        <v>28</v>
      </c>
      <c r="H518" t="s">
        <v>254</v>
      </c>
      <c r="I518" t="s">
        <v>30</v>
      </c>
      <c r="J518" t="s">
        <v>466</v>
      </c>
      <c r="K518" t="s">
        <v>1138</v>
      </c>
      <c r="L518" t="s">
        <v>1138</v>
      </c>
      <c r="N518" t="s">
        <v>1127</v>
      </c>
      <c r="O518" t="s">
        <v>67</v>
      </c>
      <c r="P518">
        <v>2</v>
      </c>
      <c r="Q518" t="s">
        <v>35</v>
      </c>
      <c r="R518" t="s">
        <v>35</v>
      </c>
      <c r="S518" t="s">
        <v>36</v>
      </c>
      <c r="T518" t="s">
        <v>1139</v>
      </c>
      <c r="U518" t="s">
        <v>123</v>
      </c>
      <c r="V518" t="s">
        <v>1103</v>
      </c>
      <c r="W518">
        <v>48.9</v>
      </c>
      <c r="X518">
        <f t="shared" si="8"/>
        <v>97.8</v>
      </c>
      <c r="Y518" t="s">
        <v>40</v>
      </c>
      <c r="Z518" t="s">
        <v>1140</v>
      </c>
      <c r="AA518" t="s">
        <v>1141</v>
      </c>
    </row>
    <row r="519" spans="2:27" ht="60" customHeight="1" x14ac:dyDescent="0.25">
      <c r="B519" t="s">
        <v>1136</v>
      </c>
      <c r="C519" t="s">
        <v>987</v>
      </c>
      <c r="D519" t="s">
        <v>1147</v>
      </c>
      <c r="E519" t="s">
        <v>26</v>
      </c>
      <c r="F519" t="s">
        <v>27</v>
      </c>
      <c r="G519" t="s">
        <v>28</v>
      </c>
      <c r="H519" t="s">
        <v>254</v>
      </c>
      <c r="I519" t="s">
        <v>30</v>
      </c>
      <c r="J519" t="s">
        <v>466</v>
      </c>
      <c r="K519" t="s">
        <v>1143</v>
      </c>
      <c r="L519" t="s">
        <v>1143</v>
      </c>
      <c r="N519" t="s">
        <v>231</v>
      </c>
      <c r="O519" t="s">
        <v>60</v>
      </c>
      <c r="P519">
        <v>2</v>
      </c>
      <c r="Q519" t="s">
        <v>35</v>
      </c>
      <c r="R519" t="s">
        <v>35</v>
      </c>
      <c r="S519" t="s">
        <v>36</v>
      </c>
      <c r="T519" t="s">
        <v>1144</v>
      </c>
      <c r="U519" t="s">
        <v>946</v>
      </c>
      <c r="V519" t="s">
        <v>1103</v>
      </c>
      <c r="W519">
        <v>46.9</v>
      </c>
      <c r="X519">
        <f t="shared" si="8"/>
        <v>93.8</v>
      </c>
      <c r="Y519" t="s">
        <v>40</v>
      </c>
      <c r="Z519" t="s">
        <v>1000</v>
      </c>
      <c r="AA519" t="s">
        <v>35</v>
      </c>
    </row>
    <row r="520" spans="2:27" ht="60" customHeight="1" x14ac:dyDescent="0.25">
      <c r="B520" t="s">
        <v>1136</v>
      </c>
      <c r="C520" t="s">
        <v>987</v>
      </c>
      <c r="D520" t="s">
        <v>1148</v>
      </c>
      <c r="E520" t="s">
        <v>26</v>
      </c>
      <c r="F520" t="s">
        <v>27</v>
      </c>
      <c r="G520" t="s">
        <v>28</v>
      </c>
      <c r="H520" t="s">
        <v>254</v>
      </c>
      <c r="I520" t="s">
        <v>30</v>
      </c>
      <c r="J520" t="s">
        <v>466</v>
      </c>
      <c r="K520" t="s">
        <v>998</v>
      </c>
      <c r="L520" t="s">
        <v>998</v>
      </c>
      <c r="N520" t="s">
        <v>231</v>
      </c>
      <c r="O520" t="s">
        <v>73</v>
      </c>
      <c r="P520">
        <v>2</v>
      </c>
      <c r="Q520" t="s">
        <v>35</v>
      </c>
      <c r="R520" t="s">
        <v>35</v>
      </c>
      <c r="S520" t="s">
        <v>36</v>
      </c>
      <c r="T520" t="s">
        <v>999</v>
      </c>
      <c r="U520" t="s">
        <v>946</v>
      </c>
      <c r="V520" t="s">
        <v>470</v>
      </c>
      <c r="W520">
        <v>31.9</v>
      </c>
      <c r="X520">
        <f t="shared" si="8"/>
        <v>63.8</v>
      </c>
      <c r="Y520" t="s">
        <v>40</v>
      </c>
      <c r="Z520" t="s">
        <v>1000</v>
      </c>
      <c r="AA520" t="s">
        <v>35</v>
      </c>
    </row>
    <row r="521" spans="2:27" ht="60" customHeight="1" x14ac:dyDescent="0.25">
      <c r="B521" t="s">
        <v>1136</v>
      </c>
      <c r="C521" t="s">
        <v>987</v>
      </c>
      <c r="D521" t="s">
        <v>1149</v>
      </c>
      <c r="E521" t="s">
        <v>26</v>
      </c>
      <c r="F521" t="s">
        <v>27</v>
      </c>
      <c r="G521" t="s">
        <v>28</v>
      </c>
      <c r="H521" t="s">
        <v>254</v>
      </c>
      <c r="I521" t="s">
        <v>30</v>
      </c>
      <c r="J521" t="s">
        <v>466</v>
      </c>
      <c r="K521" t="s">
        <v>1150</v>
      </c>
      <c r="L521" t="s">
        <v>1150</v>
      </c>
      <c r="N521" t="s">
        <v>231</v>
      </c>
      <c r="O521" t="s">
        <v>70</v>
      </c>
      <c r="P521">
        <v>2</v>
      </c>
      <c r="Q521" t="s">
        <v>35</v>
      </c>
      <c r="R521" t="s">
        <v>35</v>
      </c>
      <c r="S521" t="s">
        <v>36</v>
      </c>
      <c r="T521" t="s">
        <v>1151</v>
      </c>
      <c r="U521" t="s">
        <v>946</v>
      </c>
      <c r="V521" t="s">
        <v>1103</v>
      </c>
      <c r="W521">
        <v>57.9</v>
      </c>
      <c r="X521">
        <f t="shared" si="8"/>
        <v>115.8</v>
      </c>
      <c r="Y521" t="s">
        <v>40</v>
      </c>
      <c r="Z521" t="s">
        <v>1000</v>
      </c>
      <c r="AA521" t="s">
        <v>35</v>
      </c>
    </row>
    <row r="522" spans="2:27" ht="60" customHeight="1" x14ac:dyDescent="0.25">
      <c r="B522" t="s">
        <v>1136</v>
      </c>
      <c r="C522" t="s">
        <v>987</v>
      </c>
      <c r="D522" t="s">
        <v>1152</v>
      </c>
      <c r="E522" t="s">
        <v>26</v>
      </c>
      <c r="F522" t="s">
        <v>27</v>
      </c>
      <c r="G522" t="s">
        <v>28</v>
      </c>
      <c r="H522" t="s">
        <v>254</v>
      </c>
      <c r="I522" t="s">
        <v>30</v>
      </c>
      <c r="J522" t="s">
        <v>466</v>
      </c>
      <c r="K522" t="s">
        <v>1138</v>
      </c>
      <c r="L522" t="s">
        <v>1138</v>
      </c>
      <c r="N522" t="s">
        <v>231</v>
      </c>
      <c r="O522" t="s">
        <v>76</v>
      </c>
      <c r="P522">
        <v>2</v>
      </c>
      <c r="Q522" t="s">
        <v>35</v>
      </c>
      <c r="R522" t="s">
        <v>35</v>
      </c>
      <c r="S522" t="s">
        <v>36</v>
      </c>
      <c r="T522" t="s">
        <v>1139</v>
      </c>
      <c r="U522" t="s">
        <v>123</v>
      </c>
      <c r="V522" t="s">
        <v>1103</v>
      </c>
      <c r="W522">
        <v>48.9</v>
      </c>
      <c r="X522">
        <f t="shared" si="8"/>
        <v>97.8</v>
      </c>
      <c r="Y522" t="s">
        <v>40</v>
      </c>
      <c r="Z522" t="s">
        <v>1125</v>
      </c>
      <c r="AA522" t="s">
        <v>35</v>
      </c>
    </row>
    <row r="523" spans="2:27" ht="60" customHeight="1" x14ac:dyDescent="0.25">
      <c r="B523" t="s">
        <v>1136</v>
      </c>
      <c r="C523" t="s">
        <v>987</v>
      </c>
      <c r="D523" t="s">
        <v>1153</v>
      </c>
      <c r="E523" t="s">
        <v>26</v>
      </c>
      <c r="F523" t="s">
        <v>27</v>
      </c>
      <c r="G523" t="s">
        <v>28</v>
      </c>
      <c r="H523" t="s">
        <v>254</v>
      </c>
      <c r="I523" t="s">
        <v>30</v>
      </c>
      <c r="J523" t="s">
        <v>466</v>
      </c>
      <c r="K523" t="s">
        <v>1138</v>
      </c>
      <c r="L523" t="s">
        <v>1138</v>
      </c>
      <c r="N523" t="s">
        <v>231</v>
      </c>
      <c r="O523" t="s">
        <v>73</v>
      </c>
      <c r="P523">
        <v>4</v>
      </c>
      <c r="Q523" t="s">
        <v>35</v>
      </c>
      <c r="R523" t="s">
        <v>35</v>
      </c>
      <c r="S523" t="s">
        <v>36</v>
      </c>
      <c r="T523" t="s">
        <v>1139</v>
      </c>
      <c r="U523" t="s">
        <v>123</v>
      </c>
      <c r="V523" t="s">
        <v>1103</v>
      </c>
      <c r="W523">
        <v>48.9</v>
      </c>
      <c r="X523">
        <f t="shared" si="8"/>
        <v>195.6</v>
      </c>
      <c r="Y523" t="s">
        <v>40</v>
      </c>
      <c r="Z523" t="s">
        <v>1125</v>
      </c>
      <c r="AA523" t="s">
        <v>35</v>
      </c>
    </row>
    <row r="524" spans="2:27" ht="60" customHeight="1" x14ac:dyDescent="0.25">
      <c r="B524" t="s">
        <v>1136</v>
      </c>
      <c r="C524" t="s">
        <v>987</v>
      </c>
      <c r="D524" t="s">
        <v>1154</v>
      </c>
      <c r="E524" t="s">
        <v>26</v>
      </c>
      <c r="F524" t="s">
        <v>27</v>
      </c>
      <c r="G524" t="s">
        <v>28</v>
      </c>
      <c r="H524" t="s">
        <v>254</v>
      </c>
      <c r="I524" t="s">
        <v>30</v>
      </c>
      <c r="J524" t="s">
        <v>466</v>
      </c>
      <c r="K524" t="s">
        <v>998</v>
      </c>
      <c r="L524" t="s">
        <v>998</v>
      </c>
      <c r="N524" t="s">
        <v>231</v>
      </c>
      <c r="O524" t="s">
        <v>70</v>
      </c>
      <c r="P524">
        <v>2</v>
      </c>
      <c r="Q524" t="s">
        <v>35</v>
      </c>
      <c r="R524" t="s">
        <v>35</v>
      </c>
      <c r="S524" t="s">
        <v>36</v>
      </c>
      <c r="T524" t="s">
        <v>999</v>
      </c>
      <c r="U524" t="s">
        <v>946</v>
      </c>
      <c r="V524" t="s">
        <v>470</v>
      </c>
      <c r="W524">
        <v>31.9</v>
      </c>
      <c r="X524">
        <f t="shared" si="8"/>
        <v>63.8</v>
      </c>
      <c r="Y524" t="s">
        <v>40</v>
      </c>
      <c r="Z524" t="s">
        <v>1000</v>
      </c>
      <c r="AA524" t="s">
        <v>35</v>
      </c>
    </row>
    <row r="525" spans="2:27" ht="60" customHeight="1" x14ac:dyDescent="0.25">
      <c r="B525" t="s">
        <v>1136</v>
      </c>
      <c r="C525" t="s">
        <v>987</v>
      </c>
      <c r="D525" t="s">
        <v>1155</v>
      </c>
      <c r="E525" t="s">
        <v>26</v>
      </c>
      <c r="F525" t="s">
        <v>27</v>
      </c>
      <c r="G525" t="s">
        <v>28</v>
      </c>
      <c r="H525" t="s">
        <v>254</v>
      </c>
      <c r="I525" t="s">
        <v>30</v>
      </c>
      <c r="J525" t="s">
        <v>466</v>
      </c>
      <c r="K525" t="s">
        <v>998</v>
      </c>
      <c r="L525" t="s">
        <v>998</v>
      </c>
      <c r="N525" t="s">
        <v>231</v>
      </c>
      <c r="O525" t="s">
        <v>67</v>
      </c>
      <c r="P525">
        <v>1</v>
      </c>
      <c r="Q525" t="s">
        <v>35</v>
      </c>
      <c r="R525" t="s">
        <v>35</v>
      </c>
      <c r="S525" t="s">
        <v>36</v>
      </c>
      <c r="T525" t="s">
        <v>999</v>
      </c>
      <c r="U525" t="s">
        <v>946</v>
      </c>
      <c r="V525" t="s">
        <v>470</v>
      </c>
      <c r="W525">
        <v>31.9</v>
      </c>
      <c r="X525">
        <f t="shared" si="8"/>
        <v>31.9</v>
      </c>
      <c r="Y525" t="s">
        <v>40</v>
      </c>
      <c r="Z525" t="s">
        <v>1000</v>
      </c>
      <c r="AA525" t="s">
        <v>35</v>
      </c>
    </row>
    <row r="526" spans="2:27" ht="60" customHeight="1" x14ac:dyDescent="0.25">
      <c r="B526" t="s">
        <v>1136</v>
      </c>
      <c r="C526" t="s">
        <v>987</v>
      </c>
      <c r="D526" t="s">
        <v>1156</v>
      </c>
      <c r="E526" t="s">
        <v>26</v>
      </c>
      <c r="F526" t="s">
        <v>27</v>
      </c>
      <c r="G526" t="s">
        <v>28</v>
      </c>
      <c r="H526" t="s">
        <v>254</v>
      </c>
      <c r="I526" t="s">
        <v>30</v>
      </c>
      <c r="J526" t="s">
        <v>466</v>
      </c>
      <c r="K526" t="s">
        <v>998</v>
      </c>
      <c r="L526" t="s">
        <v>998</v>
      </c>
      <c r="N526" t="s">
        <v>231</v>
      </c>
      <c r="O526" t="s">
        <v>60</v>
      </c>
      <c r="P526">
        <v>2</v>
      </c>
      <c r="Q526" t="s">
        <v>35</v>
      </c>
      <c r="R526" t="s">
        <v>35</v>
      </c>
      <c r="S526" t="s">
        <v>36</v>
      </c>
      <c r="T526" t="s">
        <v>999</v>
      </c>
      <c r="U526" t="s">
        <v>946</v>
      </c>
      <c r="V526" t="s">
        <v>470</v>
      </c>
      <c r="W526">
        <v>31.9</v>
      </c>
      <c r="X526">
        <f t="shared" si="8"/>
        <v>63.8</v>
      </c>
      <c r="Y526" t="s">
        <v>40</v>
      </c>
      <c r="Z526" t="s">
        <v>1000</v>
      </c>
      <c r="AA526" t="s">
        <v>35</v>
      </c>
    </row>
    <row r="527" spans="2:27" ht="60" customHeight="1" x14ac:dyDescent="0.25">
      <c r="B527" t="s">
        <v>1136</v>
      </c>
      <c r="C527" t="s">
        <v>987</v>
      </c>
      <c r="D527" t="s">
        <v>1157</v>
      </c>
      <c r="E527" t="s">
        <v>26</v>
      </c>
      <c r="F527" t="s">
        <v>27</v>
      </c>
      <c r="G527" t="s">
        <v>28</v>
      </c>
      <c r="H527" t="s">
        <v>254</v>
      </c>
      <c r="I527" t="s">
        <v>30</v>
      </c>
      <c r="J527" t="s">
        <v>466</v>
      </c>
      <c r="K527" t="s">
        <v>1150</v>
      </c>
      <c r="L527" t="s">
        <v>1150</v>
      </c>
      <c r="N527" t="s">
        <v>231</v>
      </c>
      <c r="O527" t="s">
        <v>73</v>
      </c>
      <c r="P527">
        <v>1</v>
      </c>
      <c r="Q527" t="s">
        <v>35</v>
      </c>
      <c r="R527" t="s">
        <v>35</v>
      </c>
      <c r="S527" t="s">
        <v>36</v>
      </c>
      <c r="T527" t="s">
        <v>1151</v>
      </c>
      <c r="U527" t="s">
        <v>946</v>
      </c>
      <c r="V527" t="s">
        <v>1103</v>
      </c>
      <c r="W527">
        <v>57.9</v>
      </c>
      <c r="X527">
        <f t="shared" si="8"/>
        <v>57.9</v>
      </c>
      <c r="Y527" t="s">
        <v>40</v>
      </c>
      <c r="Z527" t="s">
        <v>1000</v>
      </c>
      <c r="AA527" t="s">
        <v>35</v>
      </c>
    </row>
    <row r="528" spans="2:27" ht="60" customHeight="1" x14ac:dyDescent="0.25">
      <c r="B528" t="s">
        <v>1136</v>
      </c>
      <c r="C528" t="s">
        <v>987</v>
      </c>
      <c r="D528" t="s">
        <v>1158</v>
      </c>
      <c r="E528" t="s">
        <v>26</v>
      </c>
      <c r="F528" t="s">
        <v>27</v>
      </c>
      <c r="G528" t="s">
        <v>28</v>
      </c>
      <c r="H528" t="s">
        <v>254</v>
      </c>
      <c r="I528" t="s">
        <v>30</v>
      </c>
      <c r="J528" t="s">
        <v>466</v>
      </c>
      <c r="K528" t="s">
        <v>1143</v>
      </c>
      <c r="L528" t="s">
        <v>1143</v>
      </c>
      <c r="N528" t="s">
        <v>231</v>
      </c>
      <c r="O528" t="s">
        <v>73</v>
      </c>
      <c r="P528">
        <v>2</v>
      </c>
      <c r="Q528" t="s">
        <v>35</v>
      </c>
      <c r="R528" t="s">
        <v>35</v>
      </c>
      <c r="S528" t="s">
        <v>36</v>
      </c>
      <c r="T528" t="s">
        <v>1144</v>
      </c>
      <c r="U528" t="s">
        <v>946</v>
      </c>
      <c r="V528" t="s">
        <v>1103</v>
      </c>
      <c r="W528">
        <v>46.9</v>
      </c>
      <c r="X528">
        <f t="shared" si="8"/>
        <v>93.8</v>
      </c>
      <c r="Y528" t="s">
        <v>40</v>
      </c>
      <c r="Z528" t="s">
        <v>1000</v>
      </c>
      <c r="AA528" t="s">
        <v>35</v>
      </c>
    </row>
    <row r="529" spans="2:27" ht="60" customHeight="1" x14ac:dyDescent="0.25">
      <c r="B529" t="s">
        <v>1136</v>
      </c>
      <c r="C529" t="s">
        <v>987</v>
      </c>
      <c r="D529" t="s">
        <v>1159</v>
      </c>
      <c r="E529" t="s">
        <v>26</v>
      </c>
      <c r="F529" t="s">
        <v>27</v>
      </c>
      <c r="G529" t="s">
        <v>28</v>
      </c>
      <c r="H529" t="s">
        <v>254</v>
      </c>
      <c r="I529" t="s">
        <v>30</v>
      </c>
      <c r="J529" t="s">
        <v>466</v>
      </c>
      <c r="K529" t="s">
        <v>1138</v>
      </c>
      <c r="L529" t="s">
        <v>1138</v>
      </c>
      <c r="N529" t="s">
        <v>231</v>
      </c>
      <c r="O529" t="s">
        <v>70</v>
      </c>
      <c r="P529">
        <v>4</v>
      </c>
      <c r="Q529" t="s">
        <v>35</v>
      </c>
      <c r="R529" t="s">
        <v>35</v>
      </c>
      <c r="S529" t="s">
        <v>36</v>
      </c>
      <c r="T529" t="s">
        <v>1139</v>
      </c>
      <c r="U529" t="s">
        <v>123</v>
      </c>
      <c r="V529" t="s">
        <v>1103</v>
      </c>
      <c r="W529">
        <v>48.9</v>
      </c>
      <c r="X529">
        <f t="shared" si="8"/>
        <v>195.6</v>
      </c>
      <c r="Y529" t="s">
        <v>40</v>
      </c>
      <c r="Z529" t="s">
        <v>1125</v>
      </c>
      <c r="AA529" t="s">
        <v>35</v>
      </c>
    </row>
    <row r="530" spans="2:27" ht="60" customHeight="1" x14ac:dyDescent="0.25">
      <c r="B530" t="s">
        <v>1136</v>
      </c>
      <c r="C530" t="s">
        <v>987</v>
      </c>
      <c r="D530" t="s">
        <v>1160</v>
      </c>
      <c r="E530" t="s">
        <v>26</v>
      </c>
      <c r="F530" t="s">
        <v>27</v>
      </c>
      <c r="G530" t="s">
        <v>28</v>
      </c>
      <c r="H530" t="s">
        <v>254</v>
      </c>
      <c r="I530" t="s">
        <v>30</v>
      </c>
      <c r="J530" t="s">
        <v>466</v>
      </c>
      <c r="K530" t="s">
        <v>1138</v>
      </c>
      <c r="L530" t="s">
        <v>1138</v>
      </c>
      <c r="N530" t="s">
        <v>231</v>
      </c>
      <c r="O530" t="s">
        <v>67</v>
      </c>
      <c r="P530">
        <v>2</v>
      </c>
      <c r="Q530" t="s">
        <v>35</v>
      </c>
      <c r="R530" t="s">
        <v>35</v>
      </c>
      <c r="S530" t="s">
        <v>36</v>
      </c>
      <c r="T530" t="s">
        <v>1139</v>
      </c>
      <c r="U530" t="s">
        <v>123</v>
      </c>
      <c r="V530" t="s">
        <v>1103</v>
      </c>
      <c r="W530">
        <v>48.9</v>
      </c>
      <c r="X530">
        <f t="shared" si="8"/>
        <v>97.8</v>
      </c>
      <c r="Y530" t="s">
        <v>40</v>
      </c>
      <c r="Z530" t="s">
        <v>1125</v>
      </c>
      <c r="AA530" t="s">
        <v>35</v>
      </c>
    </row>
    <row r="531" spans="2:27" ht="60" customHeight="1" x14ac:dyDescent="0.25">
      <c r="B531" t="s">
        <v>1136</v>
      </c>
      <c r="C531" t="s">
        <v>987</v>
      </c>
      <c r="D531" t="s">
        <v>1161</v>
      </c>
      <c r="E531" t="s">
        <v>26</v>
      </c>
      <c r="F531" t="s">
        <v>27</v>
      </c>
      <c r="G531" t="s">
        <v>28</v>
      </c>
      <c r="H531" t="s">
        <v>254</v>
      </c>
      <c r="I531" t="s">
        <v>30</v>
      </c>
      <c r="J531" t="s">
        <v>466</v>
      </c>
      <c r="K531" t="s">
        <v>1143</v>
      </c>
      <c r="L531" t="s">
        <v>1143</v>
      </c>
      <c r="N531" t="s">
        <v>231</v>
      </c>
      <c r="O531" t="s">
        <v>76</v>
      </c>
      <c r="P531">
        <v>1</v>
      </c>
      <c r="Q531" t="s">
        <v>35</v>
      </c>
      <c r="R531" t="s">
        <v>35</v>
      </c>
      <c r="S531" t="s">
        <v>36</v>
      </c>
      <c r="T531" t="s">
        <v>1144</v>
      </c>
      <c r="U531" t="s">
        <v>946</v>
      </c>
      <c r="V531" t="s">
        <v>1103</v>
      </c>
      <c r="W531">
        <v>46.9</v>
      </c>
      <c r="X531">
        <f t="shared" si="8"/>
        <v>46.9</v>
      </c>
      <c r="Y531" t="s">
        <v>40</v>
      </c>
      <c r="Z531" t="s">
        <v>1000</v>
      </c>
      <c r="AA531" t="s">
        <v>35</v>
      </c>
    </row>
    <row r="532" spans="2:27" ht="60" customHeight="1" x14ac:dyDescent="0.25">
      <c r="B532" t="s">
        <v>1136</v>
      </c>
      <c r="C532" t="s">
        <v>987</v>
      </c>
      <c r="D532" t="s">
        <v>1162</v>
      </c>
      <c r="E532" t="s">
        <v>26</v>
      </c>
      <c r="F532" t="s">
        <v>27</v>
      </c>
      <c r="G532" t="s">
        <v>28</v>
      </c>
      <c r="H532" t="s">
        <v>254</v>
      </c>
      <c r="I532" t="s">
        <v>30</v>
      </c>
      <c r="J532" t="s">
        <v>466</v>
      </c>
      <c r="K532" t="s">
        <v>1143</v>
      </c>
      <c r="L532" t="s">
        <v>1143</v>
      </c>
      <c r="N532" t="s">
        <v>231</v>
      </c>
      <c r="O532" t="s">
        <v>70</v>
      </c>
      <c r="P532">
        <v>2</v>
      </c>
      <c r="Q532" t="s">
        <v>35</v>
      </c>
      <c r="R532" t="s">
        <v>35</v>
      </c>
      <c r="S532" t="s">
        <v>36</v>
      </c>
      <c r="T532" t="s">
        <v>1144</v>
      </c>
      <c r="U532" t="s">
        <v>946</v>
      </c>
      <c r="V532" t="s">
        <v>1103</v>
      </c>
      <c r="W532">
        <v>46.9</v>
      </c>
      <c r="X532">
        <f t="shared" si="8"/>
        <v>93.8</v>
      </c>
      <c r="Y532" t="s">
        <v>40</v>
      </c>
      <c r="Z532" t="s">
        <v>1000</v>
      </c>
      <c r="AA532" t="s">
        <v>35</v>
      </c>
    </row>
    <row r="533" spans="2:27" ht="60" customHeight="1" x14ac:dyDescent="0.25">
      <c r="B533" t="s">
        <v>1136</v>
      </c>
      <c r="C533" t="s">
        <v>987</v>
      </c>
      <c r="D533" t="s">
        <v>1163</v>
      </c>
      <c r="E533" t="s">
        <v>26</v>
      </c>
      <c r="F533" t="s">
        <v>27</v>
      </c>
      <c r="G533" t="s">
        <v>28</v>
      </c>
      <c r="H533" t="s">
        <v>254</v>
      </c>
      <c r="I533" t="s">
        <v>30</v>
      </c>
      <c r="J533" t="s">
        <v>466</v>
      </c>
      <c r="K533" t="s">
        <v>1138</v>
      </c>
      <c r="L533" t="s">
        <v>1138</v>
      </c>
      <c r="N533" t="s">
        <v>231</v>
      </c>
      <c r="O533" t="s">
        <v>60</v>
      </c>
      <c r="P533">
        <v>4</v>
      </c>
      <c r="Q533" t="s">
        <v>35</v>
      </c>
      <c r="R533" t="s">
        <v>35</v>
      </c>
      <c r="S533" t="s">
        <v>36</v>
      </c>
      <c r="T533" t="s">
        <v>1139</v>
      </c>
      <c r="U533" t="s">
        <v>123</v>
      </c>
      <c r="V533" t="s">
        <v>1103</v>
      </c>
      <c r="W533">
        <v>48.9</v>
      </c>
      <c r="X533">
        <f t="shared" si="8"/>
        <v>195.6</v>
      </c>
      <c r="Y533" t="s">
        <v>40</v>
      </c>
      <c r="Z533" t="s">
        <v>1125</v>
      </c>
      <c r="AA533" t="s">
        <v>35</v>
      </c>
    </row>
    <row r="534" spans="2:27" ht="60" customHeight="1" x14ac:dyDescent="0.25">
      <c r="B534" t="s">
        <v>1164</v>
      </c>
      <c r="C534" t="s">
        <v>987</v>
      </c>
      <c r="D534" t="s">
        <v>1165</v>
      </c>
      <c r="E534" t="s">
        <v>26</v>
      </c>
      <c r="F534" t="s">
        <v>27</v>
      </c>
      <c r="G534" t="s">
        <v>28</v>
      </c>
      <c r="H534" t="s">
        <v>254</v>
      </c>
      <c r="I534" t="s">
        <v>30</v>
      </c>
      <c r="J534" t="s">
        <v>466</v>
      </c>
      <c r="K534" t="s">
        <v>1150</v>
      </c>
      <c r="L534" t="s">
        <v>1150</v>
      </c>
      <c r="N534" t="s">
        <v>231</v>
      </c>
      <c r="O534" t="s">
        <v>67</v>
      </c>
      <c r="P534">
        <v>1</v>
      </c>
      <c r="Q534" t="s">
        <v>35</v>
      </c>
      <c r="R534" t="s">
        <v>35</v>
      </c>
      <c r="S534" t="s">
        <v>36</v>
      </c>
      <c r="T534" t="s">
        <v>1151</v>
      </c>
      <c r="U534" t="s">
        <v>946</v>
      </c>
      <c r="V534" t="s">
        <v>1103</v>
      </c>
      <c r="W534">
        <v>57.9</v>
      </c>
      <c r="X534">
        <f t="shared" si="8"/>
        <v>57.9</v>
      </c>
      <c r="Y534" t="s">
        <v>40</v>
      </c>
      <c r="Z534" t="s">
        <v>1000</v>
      </c>
      <c r="AA534" t="s">
        <v>35</v>
      </c>
    </row>
    <row r="535" spans="2:27" ht="60" customHeight="1" x14ac:dyDescent="0.25">
      <c r="B535" t="s">
        <v>1164</v>
      </c>
      <c r="C535" t="s">
        <v>987</v>
      </c>
      <c r="D535" t="s">
        <v>1166</v>
      </c>
      <c r="E535" t="s">
        <v>26</v>
      </c>
      <c r="F535" t="s">
        <v>27</v>
      </c>
      <c r="G535" t="s">
        <v>28</v>
      </c>
      <c r="H535" t="s">
        <v>254</v>
      </c>
      <c r="I535" t="s">
        <v>30</v>
      </c>
      <c r="J535" t="s">
        <v>466</v>
      </c>
      <c r="K535" t="s">
        <v>1150</v>
      </c>
      <c r="L535" t="s">
        <v>1150</v>
      </c>
      <c r="N535" t="s">
        <v>231</v>
      </c>
      <c r="O535" t="s">
        <v>76</v>
      </c>
      <c r="P535">
        <v>1</v>
      </c>
      <c r="Q535" t="s">
        <v>35</v>
      </c>
      <c r="R535" t="s">
        <v>35</v>
      </c>
      <c r="S535" t="s">
        <v>36</v>
      </c>
      <c r="T535" t="s">
        <v>1151</v>
      </c>
      <c r="U535" t="s">
        <v>946</v>
      </c>
      <c r="V535" t="s">
        <v>1103</v>
      </c>
      <c r="W535">
        <v>57.9</v>
      </c>
      <c r="X535">
        <f t="shared" si="8"/>
        <v>57.9</v>
      </c>
      <c r="Y535" t="s">
        <v>40</v>
      </c>
      <c r="Z535" t="s">
        <v>1000</v>
      </c>
      <c r="AA535" t="s">
        <v>35</v>
      </c>
    </row>
    <row r="536" spans="2:27" ht="60" customHeight="1" x14ac:dyDescent="0.25">
      <c r="B536" t="s">
        <v>1164</v>
      </c>
      <c r="C536" t="s">
        <v>987</v>
      </c>
      <c r="D536" t="s">
        <v>1167</v>
      </c>
      <c r="E536" t="s">
        <v>26</v>
      </c>
      <c r="F536" t="s">
        <v>27</v>
      </c>
      <c r="G536" t="s">
        <v>28</v>
      </c>
      <c r="H536" t="s">
        <v>254</v>
      </c>
      <c r="I536" t="s">
        <v>30</v>
      </c>
      <c r="J536" t="s">
        <v>466</v>
      </c>
      <c r="K536" t="s">
        <v>1138</v>
      </c>
      <c r="L536" t="s">
        <v>1138</v>
      </c>
      <c r="N536" t="s">
        <v>1127</v>
      </c>
      <c r="O536" t="s">
        <v>76</v>
      </c>
      <c r="P536">
        <v>2</v>
      </c>
      <c r="Q536" t="s">
        <v>35</v>
      </c>
      <c r="R536" t="s">
        <v>35</v>
      </c>
      <c r="S536" t="s">
        <v>36</v>
      </c>
      <c r="T536" t="s">
        <v>1139</v>
      </c>
      <c r="U536" t="s">
        <v>123</v>
      </c>
      <c r="V536" t="s">
        <v>1103</v>
      </c>
      <c r="W536">
        <v>48.9</v>
      </c>
      <c r="X536">
        <f t="shared" si="8"/>
        <v>97.8</v>
      </c>
      <c r="Y536" t="s">
        <v>40</v>
      </c>
      <c r="Z536" t="s">
        <v>1140</v>
      </c>
      <c r="AA536" t="s">
        <v>1141</v>
      </c>
    </row>
    <row r="537" spans="2:27" ht="60" customHeight="1" x14ac:dyDescent="0.25">
      <c r="B537" t="s">
        <v>1164</v>
      </c>
      <c r="C537" t="s">
        <v>987</v>
      </c>
      <c r="D537" t="s">
        <v>1168</v>
      </c>
      <c r="E537" t="s">
        <v>26</v>
      </c>
      <c r="F537" t="s">
        <v>27</v>
      </c>
      <c r="G537" t="s">
        <v>28</v>
      </c>
      <c r="H537" t="s">
        <v>254</v>
      </c>
      <c r="I537" t="s">
        <v>30</v>
      </c>
      <c r="J537" t="s">
        <v>466</v>
      </c>
      <c r="K537" t="s">
        <v>1150</v>
      </c>
      <c r="L537" t="s">
        <v>1150</v>
      </c>
      <c r="N537" t="s">
        <v>231</v>
      </c>
      <c r="O537" t="s">
        <v>60</v>
      </c>
      <c r="P537">
        <v>2</v>
      </c>
      <c r="Q537" t="s">
        <v>35</v>
      </c>
      <c r="R537" t="s">
        <v>35</v>
      </c>
      <c r="S537" t="s">
        <v>36</v>
      </c>
      <c r="T537" t="s">
        <v>1151</v>
      </c>
      <c r="U537" t="s">
        <v>946</v>
      </c>
      <c r="V537" t="s">
        <v>1103</v>
      </c>
      <c r="W537">
        <v>57.9</v>
      </c>
      <c r="X537">
        <f t="shared" si="8"/>
        <v>115.8</v>
      </c>
      <c r="Y537" t="s">
        <v>40</v>
      </c>
      <c r="Z537" t="s">
        <v>1000</v>
      </c>
      <c r="AA537" t="s">
        <v>35</v>
      </c>
    </row>
    <row r="538" spans="2:27" ht="60" customHeight="1" x14ac:dyDescent="0.25">
      <c r="B538" t="s">
        <v>1164</v>
      </c>
      <c r="C538" t="s">
        <v>987</v>
      </c>
      <c r="D538" t="s">
        <v>1169</v>
      </c>
      <c r="E538" t="s">
        <v>26</v>
      </c>
      <c r="F538" t="s">
        <v>27</v>
      </c>
      <c r="G538" t="s">
        <v>28</v>
      </c>
      <c r="H538" t="s">
        <v>254</v>
      </c>
      <c r="I538" t="s">
        <v>30</v>
      </c>
      <c r="J538" t="s">
        <v>466</v>
      </c>
      <c r="K538" t="s">
        <v>1138</v>
      </c>
      <c r="L538" t="s">
        <v>1138</v>
      </c>
      <c r="N538" t="s">
        <v>1127</v>
      </c>
      <c r="O538" t="s">
        <v>70</v>
      </c>
      <c r="P538">
        <v>4</v>
      </c>
      <c r="Q538" t="s">
        <v>35</v>
      </c>
      <c r="R538" t="s">
        <v>35</v>
      </c>
      <c r="S538" t="s">
        <v>36</v>
      </c>
      <c r="T538" t="s">
        <v>1139</v>
      </c>
      <c r="U538" t="s">
        <v>123</v>
      </c>
      <c r="V538" t="s">
        <v>1103</v>
      </c>
      <c r="W538">
        <v>48.9</v>
      </c>
      <c r="X538">
        <f t="shared" si="8"/>
        <v>195.6</v>
      </c>
      <c r="Y538" t="s">
        <v>40</v>
      </c>
      <c r="Z538" t="s">
        <v>1140</v>
      </c>
      <c r="AA538" t="s">
        <v>1141</v>
      </c>
    </row>
    <row r="539" spans="2:27" ht="60" customHeight="1" x14ac:dyDescent="0.25">
      <c r="B539" t="s">
        <v>1164</v>
      </c>
      <c r="C539" t="s">
        <v>987</v>
      </c>
      <c r="D539" t="s">
        <v>1157</v>
      </c>
      <c r="E539" t="s">
        <v>26</v>
      </c>
      <c r="F539" t="s">
        <v>27</v>
      </c>
      <c r="G539" t="s">
        <v>28</v>
      </c>
      <c r="H539" t="s">
        <v>254</v>
      </c>
      <c r="I539" t="s">
        <v>30</v>
      </c>
      <c r="J539" t="s">
        <v>466</v>
      </c>
      <c r="K539" t="s">
        <v>1150</v>
      </c>
      <c r="L539" t="s">
        <v>1150</v>
      </c>
      <c r="N539" t="s">
        <v>231</v>
      </c>
      <c r="O539" t="s">
        <v>73</v>
      </c>
      <c r="P539">
        <v>1</v>
      </c>
      <c r="Q539" t="s">
        <v>35</v>
      </c>
      <c r="R539" t="s">
        <v>35</v>
      </c>
      <c r="S539" t="s">
        <v>36</v>
      </c>
      <c r="T539" t="s">
        <v>1151</v>
      </c>
      <c r="U539" t="s">
        <v>946</v>
      </c>
      <c r="V539" t="s">
        <v>1103</v>
      </c>
      <c r="W539">
        <v>57.9</v>
      </c>
      <c r="X539">
        <f t="shared" si="8"/>
        <v>57.9</v>
      </c>
      <c r="Y539" t="s">
        <v>40</v>
      </c>
      <c r="Z539" t="s">
        <v>1000</v>
      </c>
      <c r="AA539" t="s">
        <v>35</v>
      </c>
    </row>
    <row r="540" spans="2:27" ht="60" customHeight="1" x14ac:dyDescent="0.25">
      <c r="B540" t="s">
        <v>1170</v>
      </c>
      <c r="C540" t="s">
        <v>987</v>
      </c>
      <c r="D540" t="s">
        <v>1171</v>
      </c>
      <c r="E540" t="s">
        <v>26</v>
      </c>
      <c r="F540" t="s">
        <v>27</v>
      </c>
      <c r="G540" t="s">
        <v>28</v>
      </c>
      <c r="H540" t="s">
        <v>254</v>
      </c>
      <c r="I540" t="s">
        <v>30</v>
      </c>
      <c r="J540" t="s">
        <v>466</v>
      </c>
      <c r="K540" t="s">
        <v>1172</v>
      </c>
      <c r="L540" t="s">
        <v>1172</v>
      </c>
      <c r="N540" t="s">
        <v>333</v>
      </c>
      <c r="O540" t="s">
        <v>76</v>
      </c>
      <c r="P540">
        <v>1</v>
      </c>
      <c r="Q540" t="s">
        <v>35</v>
      </c>
      <c r="R540" t="s">
        <v>35</v>
      </c>
      <c r="S540" t="s">
        <v>36</v>
      </c>
      <c r="T540" t="s">
        <v>1102</v>
      </c>
      <c r="U540" t="s">
        <v>123</v>
      </c>
      <c r="V540" t="s">
        <v>1103</v>
      </c>
      <c r="W540">
        <v>59.9</v>
      </c>
      <c r="X540">
        <f t="shared" si="8"/>
        <v>59.9</v>
      </c>
      <c r="Y540" t="s">
        <v>40</v>
      </c>
      <c r="Z540" t="s">
        <v>1173</v>
      </c>
      <c r="AA540" t="s">
        <v>35</v>
      </c>
    </row>
    <row r="541" spans="2:27" ht="60" customHeight="1" x14ac:dyDescent="0.25">
      <c r="B541" t="s">
        <v>1170</v>
      </c>
      <c r="C541" t="s">
        <v>987</v>
      </c>
      <c r="D541" t="s">
        <v>1174</v>
      </c>
      <c r="E541" t="s">
        <v>26</v>
      </c>
      <c r="F541" t="s">
        <v>27</v>
      </c>
      <c r="G541" t="s">
        <v>28</v>
      </c>
      <c r="H541" t="s">
        <v>254</v>
      </c>
      <c r="I541" t="s">
        <v>30</v>
      </c>
      <c r="J541" t="s">
        <v>466</v>
      </c>
      <c r="K541" t="s">
        <v>1172</v>
      </c>
      <c r="L541" t="s">
        <v>1172</v>
      </c>
      <c r="N541" t="s">
        <v>333</v>
      </c>
      <c r="O541" t="s">
        <v>67</v>
      </c>
      <c r="P541">
        <v>1</v>
      </c>
      <c r="Q541" t="s">
        <v>35</v>
      </c>
      <c r="R541" t="s">
        <v>35</v>
      </c>
      <c r="S541" t="s">
        <v>36</v>
      </c>
      <c r="T541" t="s">
        <v>1102</v>
      </c>
      <c r="U541" t="s">
        <v>123</v>
      </c>
      <c r="V541" t="s">
        <v>1103</v>
      </c>
      <c r="W541">
        <v>59.9</v>
      </c>
      <c r="X541">
        <f t="shared" si="8"/>
        <v>59.9</v>
      </c>
      <c r="Y541" t="s">
        <v>40</v>
      </c>
      <c r="Z541" t="s">
        <v>1173</v>
      </c>
      <c r="AA541" t="s">
        <v>35</v>
      </c>
    </row>
    <row r="542" spans="2:27" ht="60" customHeight="1" x14ac:dyDescent="0.25">
      <c r="B542" t="s">
        <v>1170</v>
      </c>
      <c r="C542" t="s">
        <v>987</v>
      </c>
      <c r="D542" t="s">
        <v>1175</v>
      </c>
      <c r="E542" t="s">
        <v>26</v>
      </c>
      <c r="F542" t="s">
        <v>27</v>
      </c>
      <c r="G542" t="s">
        <v>28</v>
      </c>
      <c r="H542" t="s">
        <v>254</v>
      </c>
      <c r="I542" t="s">
        <v>30</v>
      </c>
      <c r="J542" t="s">
        <v>466</v>
      </c>
      <c r="K542" t="s">
        <v>1176</v>
      </c>
      <c r="L542" t="s">
        <v>1176</v>
      </c>
      <c r="N542" t="s">
        <v>1177</v>
      </c>
      <c r="O542" t="s">
        <v>60</v>
      </c>
      <c r="P542">
        <v>2</v>
      </c>
      <c r="Q542" t="s">
        <v>35</v>
      </c>
      <c r="R542" t="s">
        <v>35</v>
      </c>
      <c r="S542" t="s">
        <v>36</v>
      </c>
      <c r="T542" t="s">
        <v>1006</v>
      </c>
      <c r="U542" t="s">
        <v>123</v>
      </c>
      <c r="V542" t="s">
        <v>470</v>
      </c>
      <c r="W542">
        <v>34.9</v>
      </c>
      <c r="X542">
        <f t="shared" si="8"/>
        <v>69.8</v>
      </c>
      <c r="Y542" t="s">
        <v>40</v>
      </c>
      <c r="Z542" t="s">
        <v>1000</v>
      </c>
      <c r="AA542" t="s">
        <v>35</v>
      </c>
    </row>
    <row r="543" spans="2:27" ht="60" customHeight="1" x14ac:dyDescent="0.25">
      <c r="B543" t="s">
        <v>1170</v>
      </c>
      <c r="C543" t="s">
        <v>987</v>
      </c>
      <c r="D543" t="s">
        <v>1178</v>
      </c>
      <c r="E543" t="s">
        <v>26</v>
      </c>
      <c r="F543" t="s">
        <v>27</v>
      </c>
      <c r="G543" t="s">
        <v>28</v>
      </c>
      <c r="H543" t="s">
        <v>254</v>
      </c>
      <c r="I543" t="s">
        <v>30</v>
      </c>
      <c r="J543" t="s">
        <v>466</v>
      </c>
      <c r="K543" t="s">
        <v>1176</v>
      </c>
      <c r="L543" t="s">
        <v>1176</v>
      </c>
      <c r="N543" t="s">
        <v>1177</v>
      </c>
      <c r="O543" t="s">
        <v>76</v>
      </c>
      <c r="P543">
        <v>1</v>
      </c>
      <c r="Q543" t="s">
        <v>35</v>
      </c>
      <c r="R543" t="s">
        <v>35</v>
      </c>
      <c r="S543" t="s">
        <v>36</v>
      </c>
      <c r="T543" t="s">
        <v>1006</v>
      </c>
      <c r="U543" t="s">
        <v>123</v>
      </c>
      <c r="V543" t="s">
        <v>470</v>
      </c>
      <c r="W543">
        <v>34.9</v>
      </c>
      <c r="X543">
        <f t="shared" si="8"/>
        <v>34.9</v>
      </c>
      <c r="Y543" t="s">
        <v>40</v>
      </c>
      <c r="Z543" t="s">
        <v>1000</v>
      </c>
      <c r="AA543" t="s">
        <v>35</v>
      </c>
    </row>
    <row r="544" spans="2:27" ht="60" customHeight="1" x14ac:dyDescent="0.25">
      <c r="B544" t="s">
        <v>1170</v>
      </c>
      <c r="C544" t="s">
        <v>987</v>
      </c>
      <c r="D544" t="s">
        <v>1179</v>
      </c>
      <c r="E544" t="s">
        <v>26</v>
      </c>
      <c r="F544" t="s">
        <v>27</v>
      </c>
      <c r="G544" t="s">
        <v>28</v>
      </c>
      <c r="H544" t="s">
        <v>254</v>
      </c>
      <c r="I544" t="s">
        <v>30</v>
      </c>
      <c r="J544" t="s">
        <v>466</v>
      </c>
      <c r="K544" t="s">
        <v>1176</v>
      </c>
      <c r="L544" t="s">
        <v>1176</v>
      </c>
      <c r="N544" t="s">
        <v>1177</v>
      </c>
      <c r="O544" t="s">
        <v>67</v>
      </c>
      <c r="P544">
        <v>1</v>
      </c>
      <c r="Q544" t="s">
        <v>35</v>
      </c>
      <c r="R544" t="s">
        <v>35</v>
      </c>
      <c r="S544" t="s">
        <v>36</v>
      </c>
      <c r="T544" t="s">
        <v>1006</v>
      </c>
      <c r="U544" t="s">
        <v>123</v>
      </c>
      <c r="V544" t="s">
        <v>470</v>
      </c>
      <c r="W544">
        <v>34.9</v>
      </c>
      <c r="X544">
        <f t="shared" si="8"/>
        <v>34.9</v>
      </c>
      <c r="Y544" t="s">
        <v>40</v>
      </c>
      <c r="Z544" t="s">
        <v>1000</v>
      </c>
      <c r="AA544" t="s">
        <v>35</v>
      </c>
    </row>
    <row r="545" spans="2:27" ht="60" customHeight="1" x14ac:dyDescent="0.25">
      <c r="B545" t="s">
        <v>1170</v>
      </c>
      <c r="C545" t="s">
        <v>987</v>
      </c>
      <c r="D545" t="s">
        <v>1180</v>
      </c>
      <c r="E545" t="s">
        <v>26</v>
      </c>
      <c r="F545" t="s">
        <v>27</v>
      </c>
      <c r="G545" t="s">
        <v>28</v>
      </c>
      <c r="H545" t="s">
        <v>254</v>
      </c>
      <c r="I545" t="s">
        <v>30</v>
      </c>
      <c r="J545" t="s">
        <v>466</v>
      </c>
      <c r="K545" t="s">
        <v>1176</v>
      </c>
      <c r="L545" t="s">
        <v>1176</v>
      </c>
      <c r="N545" t="s">
        <v>1177</v>
      </c>
      <c r="O545" t="s">
        <v>70</v>
      </c>
      <c r="P545">
        <v>2</v>
      </c>
      <c r="Q545" t="s">
        <v>35</v>
      </c>
      <c r="R545" t="s">
        <v>35</v>
      </c>
      <c r="S545" t="s">
        <v>36</v>
      </c>
      <c r="T545" t="s">
        <v>1006</v>
      </c>
      <c r="U545" t="s">
        <v>123</v>
      </c>
      <c r="V545" t="s">
        <v>470</v>
      </c>
      <c r="W545">
        <v>34.9</v>
      </c>
      <c r="X545">
        <f t="shared" si="8"/>
        <v>69.8</v>
      </c>
      <c r="Y545" t="s">
        <v>40</v>
      </c>
      <c r="Z545" t="s">
        <v>1000</v>
      </c>
      <c r="AA545" t="s">
        <v>35</v>
      </c>
    </row>
    <row r="546" spans="2:27" ht="60" customHeight="1" x14ac:dyDescent="0.25">
      <c r="B546" t="s">
        <v>1170</v>
      </c>
      <c r="C546" t="s">
        <v>987</v>
      </c>
      <c r="D546" t="s">
        <v>1181</v>
      </c>
      <c r="E546" t="s">
        <v>26</v>
      </c>
      <c r="F546" t="s">
        <v>27</v>
      </c>
      <c r="G546" t="s">
        <v>28</v>
      </c>
      <c r="H546" t="s">
        <v>254</v>
      </c>
      <c r="I546" t="s">
        <v>30</v>
      </c>
      <c r="J546" t="s">
        <v>466</v>
      </c>
      <c r="K546" t="s">
        <v>1176</v>
      </c>
      <c r="L546" t="s">
        <v>1176</v>
      </c>
      <c r="N546" t="s">
        <v>1177</v>
      </c>
      <c r="O546" t="s">
        <v>73</v>
      </c>
      <c r="P546">
        <v>2</v>
      </c>
      <c r="Q546" t="s">
        <v>35</v>
      </c>
      <c r="R546" t="s">
        <v>35</v>
      </c>
      <c r="S546" t="s">
        <v>36</v>
      </c>
      <c r="T546" t="s">
        <v>1006</v>
      </c>
      <c r="U546" t="s">
        <v>123</v>
      </c>
      <c r="V546" t="s">
        <v>470</v>
      </c>
      <c r="W546">
        <v>34.9</v>
      </c>
      <c r="X546">
        <f t="shared" si="8"/>
        <v>69.8</v>
      </c>
      <c r="Y546" t="s">
        <v>40</v>
      </c>
      <c r="Z546" t="s">
        <v>1000</v>
      </c>
      <c r="AA546" t="s">
        <v>35</v>
      </c>
    </row>
    <row r="547" spans="2:27" ht="60" customHeight="1" x14ac:dyDescent="0.25">
      <c r="B547" t="s">
        <v>1170</v>
      </c>
      <c r="C547" t="s">
        <v>987</v>
      </c>
      <c r="D547" t="s">
        <v>1182</v>
      </c>
      <c r="E547" t="s">
        <v>26</v>
      </c>
      <c r="F547" t="s">
        <v>27</v>
      </c>
      <c r="G547" t="s">
        <v>28</v>
      </c>
      <c r="H547" t="s">
        <v>254</v>
      </c>
      <c r="I547" t="s">
        <v>30</v>
      </c>
      <c r="J547" t="s">
        <v>466</v>
      </c>
      <c r="K547" t="s">
        <v>1172</v>
      </c>
      <c r="L547" t="s">
        <v>1172</v>
      </c>
      <c r="N547" t="s">
        <v>333</v>
      </c>
      <c r="O547" t="s">
        <v>60</v>
      </c>
      <c r="P547">
        <v>2</v>
      </c>
      <c r="Q547" t="s">
        <v>35</v>
      </c>
      <c r="R547" t="s">
        <v>35</v>
      </c>
      <c r="S547" t="s">
        <v>36</v>
      </c>
      <c r="T547" t="s">
        <v>1102</v>
      </c>
      <c r="U547" t="s">
        <v>123</v>
      </c>
      <c r="V547" t="s">
        <v>1103</v>
      </c>
      <c r="W547">
        <v>59.9</v>
      </c>
      <c r="X547">
        <f t="shared" si="8"/>
        <v>119.8</v>
      </c>
      <c r="Y547" t="s">
        <v>40</v>
      </c>
      <c r="Z547" t="s">
        <v>1173</v>
      </c>
      <c r="AA547" t="s">
        <v>35</v>
      </c>
    </row>
    <row r="548" spans="2:27" ht="60" customHeight="1" x14ac:dyDescent="0.25">
      <c r="B548" t="s">
        <v>1170</v>
      </c>
      <c r="C548" t="s">
        <v>987</v>
      </c>
      <c r="D548" t="s">
        <v>1183</v>
      </c>
      <c r="E548" t="s">
        <v>26</v>
      </c>
      <c r="F548" t="s">
        <v>27</v>
      </c>
      <c r="G548" t="s">
        <v>28</v>
      </c>
      <c r="H548" t="s">
        <v>254</v>
      </c>
      <c r="I548" t="s">
        <v>30</v>
      </c>
      <c r="J548" t="s">
        <v>466</v>
      </c>
      <c r="K548" t="s">
        <v>1172</v>
      </c>
      <c r="L548" t="s">
        <v>1172</v>
      </c>
      <c r="N548" t="s">
        <v>333</v>
      </c>
      <c r="O548" t="s">
        <v>73</v>
      </c>
      <c r="P548">
        <v>2</v>
      </c>
      <c r="Q548" t="s">
        <v>35</v>
      </c>
      <c r="R548" t="s">
        <v>35</v>
      </c>
      <c r="S548" t="s">
        <v>36</v>
      </c>
      <c r="T548" t="s">
        <v>1102</v>
      </c>
      <c r="U548" t="s">
        <v>123</v>
      </c>
      <c r="V548" t="s">
        <v>1103</v>
      </c>
      <c r="W548">
        <v>59.9</v>
      </c>
      <c r="X548">
        <f t="shared" si="8"/>
        <v>119.8</v>
      </c>
      <c r="Y548" t="s">
        <v>40</v>
      </c>
      <c r="Z548" t="s">
        <v>1173</v>
      </c>
      <c r="AA548" t="s">
        <v>35</v>
      </c>
    </row>
    <row r="549" spans="2:27" ht="60" customHeight="1" x14ac:dyDescent="0.25">
      <c r="B549" t="s">
        <v>1170</v>
      </c>
      <c r="C549" t="s">
        <v>987</v>
      </c>
      <c r="D549" t="s">
        <v>1184</v>
      </c>
      <c r="E549" t="s">
        <v>26</v>
      </c>
      <c r="F549" t="s">
        <v>27</v>
      </c>
      <c r="G549" t="s">
        <v>28</v>
      </c>
      <c r="H549" t="s">
        <v>254</v>
      </c>
      <c r="I549" t="s">
        <v>30</v>
      </c>
      <c r="J549" t="s">
        <v>466</v>
      </c>
      <c r="K549" t="s">
        <v>1172</v>
      </c>
      <c r="L549" t="s">
        <v>1172</v>
      </c>
      <c r="N549" t="s">
        <v>333</v>
      </c>
      <c r="O549" t="s">
        <v>70</v>
      </c>
      <c r="P549">
        <v>2</v>
      </c>
      <c r="Q549" t="s">
        <v>35</v>
      </c>
      <c r="R549" t="s">
        <v>35</v>
      </c>
      <c r="S549" t="s">
        <v>36</v>
      </c>
      <c r="T549" t="s">
        <v>1102</v>
      </c>
      <c r="U549" t="s">
        <v>123</v>
      </c>
      <c r="V549" t="s">
        <v>1103</v>
      </c>
      <c r="W549">
        <v>59.9</v>
      </c>
      <c r="X549">
        <f t="shared" si="8"/>
        <v>119.8</v>
      </c>
      <c r="Y549" t="s">
        <v>40</v>
      </c>
      <c r="Z549" t="s">
        <v>1173</v>
      </c>
      <c r="AA549" t="s">
        <v>35</v>
      </c>
    </row>
    <row r="550" spans="2:27" ht="60" customHeight="1" x14ac:dyDescent="0.25">
      <c r="B550" t="s">
        <v>1170</v>
      </c>
      <c r="C550" t="s">
        <v>987</v>
      </c>
      <c r="D550" t="s">
        <v>1185</v>
      </c>
      <c r="E550" t="s">
        <v>26</v>
      </c>
      <c r="F550" t="s">
        <v>27</v>
      </c>
      <c r="G550" t="s">
        <v>28</v>
      </c>
      <c r="H550" t="s">
        <v>254</v>
      </c>
      <c r="I550" t="s">
        <v>30</v>
      </c>
      <c r="J550" t="s">
        <v>466</v>
      </c>
      <c r="K550" t="s">
        <v>998</v>
      </c>
      <c r="L550" t="s">
        <v>998</v>
      </c>
      <c r="N550" t="s">
        <v>231</v>
      </c>
      <c r="O550" t="s">
        <v>76</v>
      </c>
      <c r="P550">
        <v>1</v>
      </c>
      <c r="Q550" t="s">
        <v>35</v>
      </c>
      <c r="R550" t="s">
        <v>35</v>
      </c>
      <c r="S550" t="s">
        <v>36</v>
      </c>
      <c r="T550" t="s">
        <v>999</v>
      </c>
      <c r="U550" t="s">
        <v>946</v>
      </c>
      <c r="V550" t="s">
        <v>470</v>
      </c>
      <c r="W550">
        <v>31.9</v>
      </c>
      <c r="X550">
        <f t="shared" si="8"/>
        <v>31.9</v>
      </c>
      <c r="Y550" t="s">
        <v>40</v>
      </c>
      <c r="Z550" t="s">
        <v>1000</v>
      </c>
      <c r="AA550" t="s">
        <v>35</v>
      </c>
    </row>
    <row r="551" spans="2:27" ht="60" customHeight="1" x14ac:dyDescent="0.25">
      <c r="B551" t="s">
        <v>1186</v>
      </c>
      <c r="C551" t="s">
        <v>987</v>
      </c>
      <c r="D551" t="s">
        <v>1187</v>
      </c>
      <c r="E551" t="s">
        <v>26</v>
      </c>
      <c r="F551" t="s">
        <v>27</v>
      </c>
      <c r="G551" t="s">
        <v>28</v>
      </c>
      <c r="H551" t="s">
        <v>254</v>
      </c>
      <c r="I551" t="s">
        <v>30</v>
      </c>
      <c r="J551" t="s">
        <v>373</v>
      </c>
      <c r="K551" t="s">
        <v>1188</v>
      </c>
      <c r="L551" t="s">
        <v>1188</v>
      </c>
      <c r="N551" t="s">
        <v>600</v>
      </c>
      <c r="O551" t="s">
        <v>226</v>
      </c>
      <c r="P551">
        <v>2</v>
      </c>
      <c r="Q551" t="s">
        <v>35</v>
      </c>
      <c r="R551" t="s">
        <v>35</v>
      </c>
      <c r="S551" t="s">
        <v>36</v>
      </c>
      <c r="T551" t="s">
        <v>1189</v>
      </c>
      <c r="U551" t="s">
        <v>310</v>
      </c>
      <c r="V551" t="s">
        <v>1190</v>
      </c>
      <c r="W551">
        <v>69.900000000000006</v>
      </c>
      <c r="X551">
        <f t="shared" si="8"/>
        <v>139.80000000000001</v>
      </c>
      <c r="Y551" t="s">
        <v>40</v>
      </c>
      <c r="Z551" t="s">
        <v>1191</v>
      </c>
      <c r="AA551" t="s">
        <v>35</v>
      </c>
    </row>
    <row r="552" spans="2:27" ht="60" customHeight="1" x14ac:dyDescent="0.25">
      <c r="B552" t="s">
        <v>1186</v>
      </c>
      <c r="C552" t="s">
        <v>987</v>
      </c>
      <c r="D552" t="s">
        <v>1192</v>
      </c>
      <c r="E552" t="s">
        <v>26</v>
      </c>
      <c r="F552" t="s">
        <v>27</v>
      </c>
      <c r="G552" t="s">
        <v>28</v>
      </c>
      <c r="H552" t="s">
        <v>254</v>
      </c>
      <c r="I552" t="s">
        <v>30</v>
      </c>
      <c r="J552" t="s">
        <v>373</v>
      </c>
      <c r="K552" t="s">
        <v>1193</v>
      </c>
      <c r="L552" t="s">
        <v>1193</v>
      </c>
      <c r="N552" t="s">
        <v>600</v>
      </c>
      <c r="O552" t="s">
        <v>226</v>
      </c>
      <c r="P552">
        <v>2</v>
      </c>
      <c r="Q552" t="s">
        <v>35</v>
      </c>
      <c r="R552" t="s">
        <v>35</v>
      </c>
      <c r="S552" t="s">
        <v>36</v>
      </c>
      <c r="T552" t="s">
        <v>1194</v>
      </c>
      <c r="U552" t="s">
        <v>310</v>
      </c>
      <c r="V552" t="s">
        <v>1190</v>
      </c>
      <c r="W552">
        <v>69.900000000000006</v>
      </c>
      <c r="X552">
        <f t="shared" si="8"/>
        <v>139.80000000000001</v>
      </c>
      <c r="Y552" t="s">
        <v>40</v>
      </c>
      <c r="Z552" t="s">
        <v>1195</v>
      </c>
      <c r="AA552" t="s">
        <v>35</v>
      </c>
    </row>
    <row r="553" spans="2:27" ht="60" customHeight="1" x14ac:dyDescent="0.25">
      <c r="B553" t="s">
        <v>1196</v>
      </c>
      <c r="C553" t="s">
        <v>987</v>
      </c>
      <c r="D553" t="s">
        <v>1197</v>
      </c>
      <c r="E553" t="s">
        <v>26</v>
      </c>
      <c r="F553" t="s">
        <v>27</v>
      </c>
      <c r="G553" t="s">
        <v>28</v>
      </c>
      <c r="H553" t="s">
        <v>206</v>
      </c>
      <c r="I553" t="s">
        <v>30</v>
      </c>
      <c r="J553" t="s">
        <v>207</v>
      </c>
      <c r="K553" t="s">
        <v>1053</v>
      </c>
      <c r="L553" t="s">
        <v>1053</v>
      </c>
      <c r="N553" t="s">
        <v>1198</v>
      </c>
      <c r="O553" t="s">
        <v>60</v>
      </c>
      <c r="P553">
        <v>2</v>
      </c>
      <c r="Q553" t="s">
        <v>35</v>
      </c>
      <c r="R553" t="s">
        <v>35</v>
      </c>
      <c r="S553" t="s">
        <v>36</v>
      </c>
      <c r="T553" t="s">
        <v>1055</v>
      </c>
      <c r="U553" t="s">
        <v>123</v>
      </c>
      <c r="V553" t="s">
        <v>470</v>
      </c>
      <c r="W553">
        <v>31.9</v>
      </c>
      <c r="X553">
        <f t="shared" si="8"/>
        <v>63.8</v>
      </c>
      <c r="Y553" t="s">
        <v>40</v>
      </c>
      <c r="Z553" t="s">
        <v>1056</v>
      </c>
      <c r="AA553" t="s">
        <v>35</v>
      </c>
    </row>
    <row r="554" spans="2:27" ht="60" customHeight="1" x14ac:dyDescent="0.25">
      <c r="B554" t="s">
        <v>1196</v>
      </c>
      <c r="C554" t="s">
        <v>987</v>
      </c>
      <c r="D554" t="s">
        <v>1199</v>
      </c>
      <c r="E554" t="s">
        <v>26</v>
      </c>
      <c r="F554" t="s">
        <v>27</v>
      </c>
      <c r="G554" t="s">
        <v>28</v>
      </c>
      <c r="H554" t="s">
        <v>206</v>
      </c>
      <c r="I554" t="s">
        <v>30</v>
      </c>
      <c r="J554" t="s">
        <v>207</v>
      </c>
      <c r="K554" t="s">
        <v>1053</v>
      </c>
      <c r="L554" t="s">
        <v>1053</v>
      </c>
      <c r="N554" t="s">
        <v>1198</v>
      </c>
      <c r="O554" t="s">
        <v>76</v>
      </c>
      <c r="P554">
        <v>1</v>
      </c>
      <c r="Q554" t="s">
        <v>35</v>
      </c>
      <c r="R554" t="s">
        <v>35</v>
      </c>
      <c r="S554" t="s">
        <v>36</v>
      </c>
      <c r="T554" t="s">
        <v>1055</v>
      </c>
      <c r="U554" t="s">
        <v>123</v>
      </c>
      <c r="V554" t="s">
        <v>470</v>
      </c>
      <c r="W554">
        <v>31.9</v>
      </c>
      <c r="X554">
        <f t="shared" si="8"/>
        <v>31.9</v>
      </c>
      <c r="Y554" t="s">
        <v>40</v>
      </c>
      <c r="Z554" t="s">
        <v>1056</v>
      </c>
      <c r="AA554" t="s">
        <v>35</v>
      </c>
    </row>
    <row r="555" spans="2:27" ht="60" customHeight="1" x14ac:dyDescent="0.25">
      <c r="B555" t="s">
        <v>1196</v>
      </c>
      <c r="C555" t="s">
        <v>987</v>
      </c>
      <c r="D555" t="s">
        <v>1200</v>
      </c>
      <c r="E555" t="s">
        <v>26</v>
      </c>
      <c r="F555" t="s">
        <v>27</v>
      </c>
      <c r="G555" t="s">
        <v>28</v>
      </c>
      <c r="H555" t="s">
        <v>206</v>
      </c>
      <c r="I555" t="s">
        <v>30</v>
      </c>
      <c r="J555" t="s">
        <v>207</v>
      </c>
      <c r="K555" t="s">
        <v>1053</v>
      </c>
      <c r="L555" t="s">
        <v>1053</v>
      </c>
      <c r="N555" t="s">
        <v>1198</v>
      </c>
      <c r="O555" t="s">
        <v>70</v>
      </c>
      <c r="P555">
        <v>2</v>
      </c>
      <c r="Q555" t="s">
        <v>35</v>
      </c>
      <c r="R555" t="s">
        <v>35</v>
      </c>
      <c r="S555" t="s">
        <v>36</v>
      </c>
      <c r="T555" t="s">
        <v>1055</v>
      </c>
      <c r="U555" t="s">
        <v>123</v>
      </c>
      <c r="V555" t="s">
        <v>470</v>
      </c>
      <c r="W555">
        <v>31.9</v>
      </c>
      <c r="X555">
        <f t="shared" si="8"/>
        <v>63.8</v>
      </c>
      <c r="Y555" t="s">
        <v>40</v>
      </c>
      <c r="Z555" t="s">
        <v>1056</v>
      </c>
      <c r="AA555" t="s">
        <v>35</v>
      </c>
    </row>
    <row r="556" spans="2:27" ht="60" customHeight="1" x14ac:dyDescent="0.25">
      <c r="B556" t="s">
        <v>1201</v>
      </c>
      <c r="C556" t="s">
        <v>987</v>
      </c>
      <c r="D556" t="s">
        <v>1202</v>
      </c>
      <c r="E556" t="s">
        <v>26</v>
      </c>
      <c r="F556" t="s">
        <v>27</v>
      </c>
      <c r="G556" t="s">
        <v>28</v>
      </c>
      <c r="H556" t="s">
        <v>206</v>
      </c>
      <c r="I556" t="s">
        <v>30</v>
      </c>
      <c r="J556" t="s">
        <v>207</v>
      </c>
      <c r="K556" t="s">
        <v>1053</v>
      </c>
      <c r="L556" t="s">
        <v>1053</v>
      </c>
      <c r="N556" t="s">
        <v>1198</v>
      </c>
      <c r="O556" t="s">
        <v>67</v>
      </c>
      <c r="P556">
        <v>1</v>
      </c>
      <c r="Q556" t="s">
        <v>35</v>
      </c>
      <c r="R556" t="s">
        <v>35</v>
      </c>
      <c r="S556" t="s">
        <v>36</v>
      </c>
      <c r="T556" t="s">
        <v>1055</v>
      </c>
      <c r="U556" t="s">
        <v>123</v>
      </c>
      <c r="V556" t="s">
        <v>470</v>
      </c>
      <c r="W556">
        <v>31.9</v>
      </c>
      <c r="X556">
        <f t="shared" si="8"/>
        <v>31.9</v>
      </c>
      <c r="Y556" t="s">
        <v>40</v>
      </c>
      <c r="Z556" t="s">
        <v>1056</v>
      </c>
      <c r="AA556" t="s">
        <v>35</v>
      </c>
    </row>
    <row r="557" spans="2:27" ht="60" customHeight="1" x14ac:dyDescent="0.25">
      <c r="B557" t="s">
        <v>1201</v>
      </c>
      <c r="C557" t="s">
        <v>987</v>
      </c>
      <c r="D557" t="s">
        <v>1203</v>
      </c>
      <c r="E557" t="s">
        <v>26</v>
      </c>
      <c r="F557" t="s">
        <v>27</v>
      </c>
      <c r="G557" t="s">
        <v>28</v>
      </c>
      <c r="H557" t="s">
        <v>206</v>
      </c>
      <c r="I557" t="s">
        <v>30</v>
      </c>
      <c r="J557" t="s">
        <v>207</v>
      </c>
      <c r="K557" t="s">
        <v>1053</v>
      </c>
      <c r="L557" t="s">
        <v>1053</v>
      </c>
      <c r="N557" t="s">
        <v>1198</v>
      </c>
      <c r="O557" t="s">
        <v>73</v>
      </c>
      <c r="P557">
        <v>2</v>
      </c>
      <c r="Q557" t="s">
        <v>35</v>
      </c>
      <c r="R557" t="s">
        <v>35</v>
      </c>
      <c r="S557" t="s">
        <v>36</v>
      </c>
      <c r="T557" t="s">
        <v>1055</v>
      </c>
      <c r="U557" t="s">
        <v>123</v>
      </c>
      <c r="V557" t="s">
        <v>470</v>
      </c>
      <c r="W557">
        <v>31.9</v>
      </c>
      <c r="X557">
        <f t="shared" si="8"/>
        <v>63.8</v>
      </c>
      <c r="Y557" t="s">
        <v>40</v>
      </c>
      <c r="Z557" t="s">
        <v>1056</v>
      </c>
      <c r="AA557" t="s">
        <v>35</v>
      </c>
    </row>
    <row r="558" spans="2:27" ht="60" customHeight="1" x14ac:dyDescent="0.25">
      <c r="B558" t="s">
        <v>1204</v>
      </c>
      <c r="C558" t="s">
        <v>1205</v>
      </c>
      <c r="D558" t="s">
        <v>1206</v>
      </c>
      <c r="E558" t="s">
        <v>26</v>
      </c>
      <c r="F558" t="s">
        <v>27</v>
      </c>
      <c r="G558" t="s">
        <v>28</v>
      </c>
      <c r="H558" t="s">
        <v>56</v>
      </c>
      <c r="I558" t="s">
        <v>94</v>
      </c>
      <c r="J558" t="s">
        <v>111</v>
      </c>
      <c r="K558" t="s">
        <v>1207</v>
      </c>
      <c r="L558" t="s">
        <v>1609</v>
      </c>
      <c r="N558" t="s">
        <v>132</v>
      </c>
      <c r="O558" t="s">
        <v>60</v>
      </c>
      <c r="P558">
        <v>2</v>
      </c>
      <c r="Q558" t="s">
        <v>35</v>
      </c>
      <c r="R558" t="s">
        <v>35</v>
      </c>
      <c r="S558" t="s">
        <v>1208</v>
      </c>
      <c r="T558" t="s">
        <v>175</v>
      </c>
      <c r="U558" t="s">
        <v>115</v>
      </c>
      <c r="V558" t="s">
        <v>176</v>
      </c>
      <c r="W558">
        <v>126</v>
      </c>
      <c r="X558">
        <f t="shared" si="8"/>
        <v>252</v>
      </c>
      <c r="Y558" t="s">
        <v>40</v>
      </c>
      <c r="Z558" t="s">
        <v>177</v>
      </c>
      <c r="AA558" t="s">
        <v>35</v>
      </c>
    </row>
    <row r="559" spans="2:27" ht="60" customHeight="1" x14ac:dyDescent="0.25">
      <c r="B559" t="s">
        <v>1204</v>
      </c>
      <c r="C559" t="s">
        <v>1205</v>
      </c>
      <c r="D559" t="s">
        <v>1209</v>
      </c>
      <c r="E559" t="s">
        <v>26</v>
      </c>
      <c r="F559" t="s">
        <v>27</v>
      </c>
      <c r="G559" t="s">
        <v>28</v>
      </c>
      <c r="H559" t="s">
        <v>56</v>
      </c>
      <c r="I559" t="s">
        <v>94</v>
      </c>
      <c r="J559" t="s">
        <v>111</v>
      </c>
      <c r="K559" t="s">
        <v>1210</v>
      </c>
      <c r="L559" t="s">
        <v>1609</v>
      </c>
      <c r="N559" t="s">
        <v>132</v>
      </c>
      <c r="O559" t="s">
        <v>67</v>
      </c>
      <c r="P559">
        <v>1</v>
      </c>
      <c r="Q559" t="s">
        <v>35</v>
      </c>
      <c r="R559" t="s">
        <v>35</v>
      </c>
      <c r="S559" t="s">
        <v>1208</v>
      </c>
      <c r="T559" t="s">
        <v>175</v>
      </c>
      <c r="U559" t="s">
        <v>115</v>
      </c>
      <c r="V559" t="s">
        <v>176</v>
      </c>
      <c r="W559">
        <v>126</v>
      </c>
      <c r="X559">
        <f t="shared" si="8"/>
        <v>126</v>
      </c>
      <c r="Y559" t="s">
        <v>40</v>
      </c>
      <c r="Z559" t="s">
        <v>177</v>
      </c>
      <c r="AA559" t="s">
        <v>35</v>
      </c>
    </row>
    <row r="560" spans="2:27" ht="60" customHeight="1" x14ac:dyDescent="0.25">
      <c r="B560" t="s">
        <v>1204</v>
      </c>
      <c r="C560" t="s">
        <v>1205</v>
      </c>
      <c r="D560" t="s">
        <v>1211</v>
      </c>
      <c r="E560" t="s">
        <v>26</v>
      </c>
      <c r="F560" t="s">
        <v>27</v>
      </c>
      <c r="G560" t="s">
        <v>28</v>
      </c>
      <c r="H560" t="s">
        <v>56</v>
      </c>
      <c r="I560" t="s">
        <v>94</v>
      </c>
      <c r="J560" t="s">
        <v>111</v>
      </c>
      <c r="K560" t="s">
        <v>1212</v>
      </c>
      <c r="L560" t="s">
        <v>1605</v>
      </c>
      <c r="N560" t="s">
        <v>113</v>
      </c>
      <c r="O560" t="s">
        <v>73</v>
      </c>
      <c r="P560">
        <v>2</v>
      </c>
      <c r="Q560" t="s">
        <v>35</v>
      </c>
      <c r="R560" t="s">
        <v>35</v>
      </c>
      <c r="S560" t="s">
        <v>1208</v>
      </c>
      <c r="T560" t="s">
        <v>114</v>
      </c>
      <c r="U560" t="s">
        <v>115</v>
      </c>
      <c r="V560" t="s">
        <v>116</v>
      </c>
      <c r="W560">
        <v>126</v>
      </c>
      <c r="X560">
        <f t="shared" si="8"/>
        <v>252</v>
      </c>
      <c r="Y560" t="s">
        <v>40</v>
      </c>
      <c r="Z560" t="s">
        <v>117</v>
      </c>
      <c r="AA560" t="s">
        <v>35</v>
      </c>
    </row>
    <row r="561" spans="2:27" ht="60" customHeight="1" x14ac:dyDescent="0.25">
      <c r="B561" t="s">
        <v>1204</v>
      </c>
      <c r="C561" t="s">
        <v>1205</v>
      </c>
      <c r="D561" t="s">
        <v>1213</v>
      </c>
      <c r="E561" t="s">
        <v>26</v>
      </c>
      <c r="F561" t="s">
        <v>27</v>
      </c>
      <c r="G561" t="s">
        <v>28</v>
      </c>
      <c r="H561" t="s">
        <v>56</v>
      </c>
      <c r="I561" t="s">
        <v>94</v>
      </c>
      <c r="J561" t="s">
        <v>111</v>
      </c>
      <c r="K561" t="s">
        <v>1214</v>
      </c>
      <c r="L561" t="s">
        <v>1605</v>
      </c>
      <c r="N561" t="s">
        <v>113</v>
      </c>
      <c r="O561" t="s">
        <v>60</v>
      </c>
      <c r="P561">
        <v>2</v>
      </c>
      <c r="Q561" t="s">
        <v>35</v>
      </c>
      <c r="R561" t="s">
        <v>35</v>
      </c>
      <c r="S561" t="s">
        <v>1208</v>
      </c>
      <c r="T561" t="s">
        <v>114</v>
      </c>
      <c r="U561" t="s">
        <v>115</v>
      </c>
      <c r="V561" t="s">
        <v>116</v>
      </c>
      <c r="W561">
        <v>126</v>
      </c>
      <c r="X561">
        <f t="shared" si="8"/>
        <v>252</v>
      </c>
      <c r="Y561" t="s">
        <v>40</v>
      </c>
      <c r="Z561" t="s">
        <v>117</v>
      </c>
      <c r="AA561" t="s">
        <v>35</v>
      </c>
    </row>
    <row r="562" spans="2:27" ht="60" customHeight="1" x14ac:dyDescent="0.25">
      <c r="B562" t="s">
        <v>1204</v>
      </c>
      <c r="C562" t="s">
        <v>1205</v>
      </c>
      <c r="D562" t="s">
        <v>1215</v>
      </c>
      <c r="E562" t="s">
        <v>26</v>
      </c>
      <c r="F562" t="s">
        <v>27</v>
      </c>
      <c r="G562" t="s">
        <v>28</v>
      </c>
      <c r="H562" t="s">
        <v>56</v>
      </c>
      <c r="I562" t="s">
        <v>94</v>
      </c>
      <c r="J562" t="s">
        <v>119</v>
      </c>
      <c r="K562" t="s">
        <v>1216</v>
      </c>
      <c r="L562" t="s">
        <v>1608</v>
      </c>
      <c r="N562" t="s">
        <v>161</v>
      </c>
      <c r="O562" t="s">
        <v>70</v>
      </c>
      <c r="P562">
        <v>2</v>
      </c>
      <c r="Q562" t="s">
        <v>35</v>
      </c>
      <c r="R562" t="s">
        <v>35</v>
      </c>
      <c r="S562" t="s">
        <v>1208</v>
      </c>
      <c r="T562" t="s">
        <v>162</v>
      </c>
      <c r="U562" t="s">
        <v>163</v>
      </c>
      <c r="V562" t="s">
        <v>164</v>
      </c>
      <c r="W562">
        <v>80</v>
      </c>
      <c r="X562">
        <f t="shared" si="8"/>
        <v>160</v>
      </c>
      <c r="Y562" t="s">
        <v>40</v>
      </c>
      <c r="Z562" t="s">
        <v>165</v>
      </c>
      <c r="AA562" t="s">
        <v>166</v>
      </c>
    </row>
    <row r="563" spans="2:27" ht="60" customHeight="1" x14ac:dyDescent="0.25">
      <c r="B563" t="s">
        <v>1204</v>
      </c>
      <c r="C563" t="s">
        <v>1205</v>
      </c>
      <c r="D563" t="s">
        <v>1217</v>
      </c>
      <c r="E563" t="s">
        <v>26</v>
      </c>
      <c r="F563" t="s">
        <v>27</v>
      </c>
      <c r="G563" t="s">
        <v>28</v>
      </c>
      <c r="H563" t="s">
        <v>56</v>
      </c>
      <c r="I563" t="s">
        <v>94</v>
      </c>
      <c r="J563" t="s">
        <v>130</v>
      </c>
      <c r="K563" t="s">
        <v>1218</v>
      </c>
      <c r="L563" t="s">
        <v>1607</v>
      </c>
      <c r="N563" t="s">
        <v>132</v>
      </c>
      <c r="O563" t="s">
        <v>76</v>
      </c>
      <c r="P563">
        <v>1</v>
      </c>
      <c r="Q563" t="s">
        <v>35</v>
      </c>
      <c r="R563" t="s">
        <v>35</v>
      </c>
      <c r="S563" t="s">
        <v>1208</v>
      </c>
      <c r="T563" t="s">
        <v>133</v>
      </c>
      <c r="U563" t="s">
        <v>38</v>
      </c>
      <c r="V563" t="s">
        <v>134</v>
      </c>
      <c r="W563">
        <v>184</v>
      </c>
      <c r="X563">
        <f t="shared" si="8"/>
        <v>184</v>
      </c>
      <c r="Y563" t="s">
        <v>40</v>
      </c>
      <c r="Z563" t="s">
        <v>135</v>
      </c>
      <c r="AA563" t="s">
        <v>35</v>
      </c>
    </row>
    <row r="564" spans="2:27" ht="60" customHeight="1" x14ac:dyDescent="0.25">
      <c r="B564" t="s">
        <v>1204</v>
      </c>
      <c r="C564" t="s">
        <v>1205</v>
      </c>
      <c r="D564" t="s">
        <v>1219</v>
      </c>
      <c r="E564" t="s">
        <v>26</v>
      </c>
      <c r="F564" t="s">
        <v>27</v>
      </c>
      <c r="G564" t="s">
        <v>28</v>
      </c>
      <c r="H564" t="s">
        <v>56</v>
      </c>
      <c r="I564" t="s">
        <v>94</v>
      </c>
      <c r="J564" t="s">
        <v>111</v>
      </c>
      <c r="K564" t="s">
        <v>1220</v>
      </c>
      <c r="L564" t="s">
        <v>1605</v>
      </c>
      <c r="N564" t="s">
        <v>142</v>
      </c>
      <c r="O564" t="s">
        <v>60</v>
      </c>
      <c r="P564">
        <v>2</v>
      </c>
      <c r="Q564" t="s">
        <v>35</v>
      </c>
      <c r="R564" t="s">
        <v>35</v>
      </c>
      <c r="S564" t="s">
        <v>1208</v>
      </c>
      <c r="T564" t="s">
        <v>114</v>
      </c>
      <c r="U564" t="s">
        <v>115</v>
      </c>
      <c r="V564" t="s">
        <v>116</v>
      </c>
      <c r="W564">
        <v>126</v>
      </c>
      <c r="X564">
        <f t="shared" si="8"/>
        <v>252</v>
      </c>
      <c r="Y564" t="s">
        <v>40</v>
      </c>
      <c r="Z564" t="s">
        <v>117</v>
      </c>
      <c r="AA564" t="s">
        <v>35</v>
      </c>
    </row>
    <row r="565" spans="2:27" ht="60" customHeight="1" x14ac:dyDescent="0.25">
      <c r="B565" t="s">
        <v>1204</v>
      </c>
      <c r="C565" t="s">
        <v>1205</v>
      </c>
      <c r="D565" t="s">
        <v>1221</v>
      </c>
      <c r="E565" t="s">
        <v>26</v>
      </c>
      <c r="F565" t="s">
        <v>27</v>
      </c>
      <c r="G565" t="s">
        <v>28</v>
      </c>
      <c r="H565" t="s">
        <v>56</v>
      </c>
      <c r="I565" t="s">
        <v>94</v>
      </c>
      <c r="J565" t="s">
        <v>111</v>
      </c>
      <c r="K565" t="s">
        <v>1222</v>
      </c>
      <c r="L565" t="s">
        <v>1605</v>
      </c>
      <c r="N565" t="s">
        <v>142</v>
      </c>
      <c r="O565" t="s">
        <v>73</v>
      </c>
      <c r="P565">
        <v>2</v>
      </c>
      <c r="Q565" t="s">
        <v>35</v>
      </c>
      <c r="R565" t="s">
        <v>35</v>
      </c>
      <c r="S565" t="s">
        <v>1208</v>
      </c>
      <c r="T565" t="s">
        <v>114</v>
      </c>
      <c r="U565" t="s">
        <v>115</v>
      </c>
      <c r="V565" t="s">
        <v>116</v>
      </c>
      <c r="W565">
        <v>126</v>
      </c>
      <c r="X565">
        <f t="shared" si="8"/>
        <v>252</v>
      </c>
      <c r="Y565" t="s">
        <v>40</v>
      </c>
      <c r="Z565" t="s">
        <v>117</v>
      </c>
      <c r="AA565" t="s">
        <v>35</v>
      </c>
    </row>
    <row r="566" spans="2:27" ht="60" customHeight="1" x14ac:dyDescent="0.25">
      <c r="B566" t="s">
        <v>1204</v>
      </c>
      <c r="C566" t="s">
        <v>1205</v>
      </c>
      <c r="D566" t="s">
        <v>1223</v>
      </c>
      <c r="E566" t="s">
        <v>26</v>
      </c>
      <c r="F566" t="s">
        <v>27</v>
      </c>
      <c r="G566" t="s">
        <v>28</v>
      </c>
      <c r="H566" t="s">
        <v>56</v>
      </c>
      <c r="I566" t="s">
        <v>94</v>
      </c>
      <c r="J566" t="s">
        <v>111</v>
      </c>
      <c r="K566" t="s">
        <v>1224</v>
      </c>
      <c r="L566" t="s">
        <v>1636</v>
      </c>
      <c r="N566" t="s">
        <v>142</v>
      </c>
      <c r="O566" t="s">
        <v>67</v>
      </c>
      <c r="P566">
        <v>1</v>
      </c>
      <c r="Q566" t="s">
        <v>35</v>
      </c>
      <c r="R566" t="s">
        <v>35</v>
      </c>
      <c r="S566" t="s">
        <v>1208</v>
      </c>
      <c r="T566" t="s">
        <v>1225</v>
      </c>
      <c r="U566" t="s">
        <v>946</v>
      </c>
      <c r="V566" t="s">
        <v>116</v>
      </c>
      <c r="W566">
        <v>115</v>
      </c>
      <c r="X566">
        <f t="shared" si="8"/>
        <v>115</v>
      </c>
      <c r="Y566" t="s">
        <v>40</v>
      </c>
      <c r="Z566" t="s">
        <v>1226</v>
      </c>
      <c r="AA566" t="s">
        <v>35</v>
      </c>
    </row>
    <row r="567" spans="2:27" ht="60" customHeight="1" x14ac:dyDescent="0.25">
      <c r="B567" t="s">
        <v>1204</v>
      </c>
      <c r="C567" t="s">
        <v>1205</v>
      </c>
      <c r="D567" t="s">
        <v>1227</v>
      </c>
      <c r="E567" t="s">
        <v>26</v>
      </c>
      <c r="F567" t="s">
        <v>27</v>
      </c>
      <c r="G567" t="s">
        <v>28</v>
      </c>
      <c r="H567" t="s">
        <v>56</v>
      </c>
      <c r="I567" t="s">
        <v>94</v>
      </c>
      <c r="J567" t="s">
        <v>111</v>
      </c>
      <c r="K567" t="s">
        <v>1228</v>
      </c>
      <c r="L567" t="s">
        <v>1605</v>
      </c>
      <c r="N567" t="s">
        <v>142</v>
      </c>
      <c r="O567" t="s">
        <v>76</v>
      </c>
      <c r="P567">
        <v>1</v>
      </c>
      <c r="Q567" t="s">
        <v>35</v>
      </c>
      <c r="R567" t="s">
        <v>35</v>
      </c>
      <c r="S567" t="s">
        <v>1208</v>
      </c>
      <c r="T567" t="s">
        <v>114</v>
      </c>
      <c r="U567" t="s">
        <v>115</v>
      </c>
      <c r="V567" t="s">
        <v>116</v>
      </c>
      <c r="W567">
        <v>126</v>
      </c>
      <c r="X567">
        <f t="shared" si="8"/>
        <v>126</v>
      </c>
      <c r="Y567" t="s">
        <v>40</v>
      </c>
      <c r="Z567" t="s">
        <v>117</v>
      </c>
      <c r="AA567" t="s">
        <v>35</v>
      </c>
    </row>
    <row r="568" spans="2:27" ht="60" customHeight="1" x14ac:dyDescent="0.25">
      <c r="B568" t="s">
        <v>1204</v>
      </c>
      <c r="C568" t="s">
        <v>1205</v>
      </c>
      <c r="D568" t="s">
        <v>1229</v>
      </c>
      <c r="E568" t="s">
        <v>26</v>
      </c>
      <c r="F568" t="s">
        <v>27</v>
      </c>
      <c r="G568" t="s">
        <v>28</v>
      </c>
      <c r="H568" t="s">
        <v>56</v>
      </c>
      <c r="I568" t="s">
        <v>94</v>
      </c>
      <c r="J568" t="s">
        <v>111</v>
      </c>
      <c r="K568" t="s">
        <v>1230</v>
      </c>
      <c r="L568" t="s">
        <v>1609</v>
      </c>
      <c r="N568" t="s">
        <v>132</v>
      </c>
      <c r="O568" t="s">
        <v>76</v>
      </c>
      <c r="P568">
        <v>1</v>
      </c>
      <c r="Q568" t="s">
        <v>35</v>
      </c>
      <c r="R568" t="s">
        <v>35</v>
      </c>
      <c r="S568" t="s">
        <v>1208</v>
      </c>
      <c r="T568" t="s">
        <v>175</v>
      </c>
      <c r="U568" t="s">
        <v>115</v>
      </c>
      <c r="V568" t="s">
        <v>176</v>
      </c>
      <c r="W568">
        <v>126</v>
      </c>
      <c r="X568">
        <f t="shared" si="8"/>
        <v>126</v>
      </c>
      <c r="Y568" t="s">
        <v>40</v>
      </c>
      <c r="Z568" t="s">
        <v>177</v>
      </c>
      <c r="AA568" t="s">
        <v>35</v>
      </c>
    </row>
    <row r="569" spans="2:27" ht="60" customHeight="1" x14ac:dyDescent="0.25">
      <c r="B569" t="s">
        <v>1204</v>
      </c>
      <c r="C569" t="s">
        <v>1205</v>
      </c>
      <c r="D569" t="s">
        <v>1231</v>
      </c>
      <c r="E569" t="s">
        <v>26</v>
      </c>
      <c r="F569" t="s">
        <v>27</v>
      </c>
      <c r="G569" t="s">
        <v>28</v>
      </c>
      <c r="H569" t="s">
        <v>56</v>
      </c>
      <c r="I569" t="s">
        <v>94</v>
      </c>
      <c r="J569" t="s">
        <v>111</v>
      </c>
      <c r="K569" t="s">
        <v>1232</v>
      </c>
      <c r="L569" t="s">
        <v>1605</v>
      </c>
      <c r="N569" t="s">
        <v>113</v>
      </c>
      <c r="O569" t="s">
        <v>67</v>
      </c>
      <c r="P569">
        <v>1</v>
      </c>
      <c r="Q569" t="s">
        <v>35</v>
      </c>
      <c r="R569" t="s">
        <v>35</v>
      </c>
      <c r="S569" t="s">
        <v>1208</v>
      </c>
      <c r="T569" t="s">
        <v>114</v>
      </c>
      <c r="U569" t="s">
        <v>115</v>
      </c>
      <c r="V569" t="s">
        <v>116</v>
      </c>
      <c r="W569">
        <v>126</v>
      </c>
      <c r="X569">
        <f t="shared" si="8"/>
        <v>126</v>
      </c>
      <c r="Y569" t="s">
        <v>40</v>
      </c>
      <c r="Z569" t="s">
        <v>117</v>
      </c>
      <c r="AA569" t="s">
        <v>35</v>
      </c>
    </row>
    <row r="570" spans="2:27" ht="60" customHeight="1" x14ac:dyDescent="0.25">
      <c r="B570" t="s">
        <v>1204</v>
      </c>
      <c r="C570" t="s">
        <v>1205</v>
      </c>
      <c r="D570" t="s">
        <v>1233</v>
      </c>
      <c r="E570" t="s">
        <v>26</v>
      </c>
      <c r="F570" t="s">
        <v>27</v>
      </c>
      <c r="G570" t="s">
        <v>28</v>
      </c>
      <c r="H570" t="s">
        <v>56</v>
      </c>
      <c r="I570" t="s">
        <v>94</v>
      </c>
      <c r="J570" t="s">
        <v>111</v>
      </c>
      <c r="K570" t="s">
        <v>1234</v>
      </c>
      <c r="L570" t="s">
        <v>1636</v>
      </c>
      <c r="N570" t="s">
        <v>142</v>
      </c>
      <c r="O570" t="s">
        <v>60</v>
      </c>
      <c r="P570">
        <v>2</v>
      </c>
      <c r="Q570" t="s">
        <v>35</v>
      </c>
      <c r="R570" t="s">
        <v>35</v>
      </c>
      <c r="S570" t="s">
        <v>1208</v>
      </c>
      <c r="T570" t="s">
        <v>1225</v>
      </c>
      <c r="U570" t="s">
        <v>946</v>
      </c>
      <c r="V570" t="s">
        <v>116</v>
      </c>
      <c r="W570">
        <v>115</v>
      </c>
      <c r="X570">
        <f t="shared" si="8"/>
        <v>230</v>
      </c>
      <c r="Y570" t="s">
        <v>40</v>
      </c>
      <c r="Z570" t="s">
        <v>1226</v>
      </c>
      <c r="AA570" t="s">
        <v>35</v>
      </c>
    </row>
    <row r="571" spans="2:27" ht="60" customHeight="1" x14ac:dyDescent="0.25">
      <c r="B571" t="s">
        <v>1204</v>
      </c>
      <c r="C571" t="s">
        <v>1205</v>
      </c>
      <c r="D571" t="s">
        <v>1235</v>
      </c>
      <c r="E571" t="s">
        <v>26</v>
      </c>
      <c r="F571" t="s">
        <v>27</v>
      </c>
      <c r="G571" t="s">
        <v>28</v>
      </c>
      <c r="H571" t="s">
        <v>56</v>
      </c>
      <c r="I571" t="s">
        <v>94</v>
      </c>
      <c r="J571" t="s">
        <v>111</v>
      </c>
      <c r="K571" t="s">
        <v>1236</v>
      </c>
      <c r="L571" t="s">
        <v>1636</v>
      </c>
      <c r="N571" t="s">
        <v>142</v>
      </c>
      <c r="O571" t="s">
        <v>73</v>
      </c>
      <c r="P571">
        <v>2</v>
      </c>
      <c r="Q571" t="s">
        <v>35</v>
      </c>
      <c r="R571" t="s">
        <v>35</v>
      </c>
      <c r="S571" t="s">
        <v>1208</v>
      </c>
      <c r="T571" t="s">
        <v>1225</v>
      </c>
      <c r="U571" t="s">
        <v>946</v>
      </c>
      <c r="V571" t="s">
        <v>116</v>
      </c>
      <c r="W571">
        <v>115</v>
      </c>
      <c r="X571">
        <f t="shared" si="8"/>
        <v>230</v>
      </c>
      <c r="Y571" t="s">
        <v>40</v>
      </c>
      <c r="Z571" t="s">
        <v>1226</v>
      </c>
      <c r="AA571" t="s">
        <v>35</v>
      </c>
    </row>
    <row r="572" spans="2:27" ht="60" customHeight="1" x14ac:dyDescent="0.25">
      <c r="B572" t="s">
        <v>1204</v>
      </c>
      <c r="C572" t="s">
        <v>1205</v>
      </c>
      <c r="D572" t="s">
        <v>1237</v>
      </c>
      <c r="E572" t="s">
        <v>26</v>
      </c>
      <c r="F572" t="s">
        <v>27</v>
      </c>
      <c r="G572" t="s">
        <v>28</v>
      </c>
      <c r="H572" t="s">
        <v>56</v>
      </c>
      <c r="I572" t="s">
        <v>94</v>
      </c>
      <c r="J572" t="s">
        <v>111</v>
      </c>
      <c r="K572" t="s">
        <v>1238</v>
      </c>
      <c r="L572" t="s">
        <v>1636</v>
      </c>
      <c r="N572" t="s">
        <v>142</v>
      </c>
      <c r="O572" t="s">
        <v>70</v>
      </c>
      <c r="P572">
        <v>2</v>
      </c>
      <c r="Q572" t="s">
        <v>35</v>
      </c>
      <c r="R572" t="s">
        <v>35</v>
      </c>
      <c r="S572" t="s">
        <v>1208</v>
      </c>
      <c r="T572" t="s">
        <v>1225</v>
      </c>
      <c r="U572" t="s">
        <v>946</v>
      </c>
      <c r="V572" t="s">
        <v>116</v>
      </c>
      <c r="W572">
        <v>115</v>
      </c>
      <c r="X572">
        <f t="shared" si="8"/>
        <v>230</v>
      </c>
      <c r="Y572" t="s">
        <v>40</v>
      </c>
      <c r="Z572" t="s">
        <v>1226</v>
      </c>
      <c r="AA572" t="s">
        <v>35</v>
      </c>
    </row>
    <row r="573" spans="2:27" ht="60" customHeight="1" x14ac:dyDescent="0.25">
      <c r="B573" t="s">
        <v>1204</v>
      </c>
      <c r="C573" t="s">
        <v>1205</v>
      </c>
      <c r="D573" t="s">
        <v>1239</v>
      </c>
      <c r="E573" t="s">
        <v>26</v>
      </c>
      <c r="F573" t="s">
        <v>27</v>
      </c>
      <c r="G573" t="s">
        <v>28</v>
      </c>
      <c r="H573" t="s">
        <v>56</v>
      </c>
      <c r="I573" t="s">
        <v>94</v>
      </c>
      <c r="J573" t="s">
        <v>111</v>
      </c>
      <c r="K573" t="s">
        <v>1240</v>
      </c>
      <c r="L573" t="s">
        <v>1636</v>
      </c>
      <c r="N573" t="s">
        <v>142</v>
      </c>
      <c r="O573" t="s">
        <v>76</v>
      </c>
      <c r="P573">
        <v>1</v>
      </c>
      <c r="Q573" t="s">
        <v>35</v>
      </c>
      <c r="R573" t="s">
        <v>35</v>
      </c>
      <c r="S573" t="s">
        <v>1208</v>
      </c>
      <c r="T573" t="s">
        <v>1225</v>
      </c>
      <c r="U573" t="s">
        <v>946</v>
      </c>
      <c r="V573" t="s">
        <v>116</v>
      </c>
      <c r="W573">
        <v>115</v>
      </c>
      <c r="X573">
        <f t="shared" si="8"/>
        <v>115</v>
      </c>
      <c r="Y573" t="s">
        <v>40</v>
      </c>
      <c r="Z573" t="s">
        <v>1226</v>
      </c>
      <c r="AA573" t="s">
        <v>35</v>
      </c>
    </row>
    <row r="574" spans="2:27" ht="60" customHeight="1" x14ac:dyDescent="0.25">
      <c r="B574" t="s">
        <v>1204</v>
      </c>
      <c r="C574" t="s">
        <v>1205</v>
      </c>
      <c r="D574" t="s">
        <v>1241</v>
      </c>
      <c r="E574" t="s">
        <v>26</v>
      </c>
      <c r="F574" t="s">
        <v>27</v>
      </c>
      <c r="G574" t="s">
        <v>28</v>
      </c>
      <c r="H574" t="s">
        <v>56</v>
      </c>
      <c r="I574" t="s">
        <v>30</v>
      </c>
      <c r="J574" t="s">
        <v>119</v>
      </c>
      <c r="K574" t="s">
        <v>1242</v>
      </c>
      <c r="L574" t="s">
        <v>421</v>
      </c>
      <c r="N574" t="s">
        <v>132</v>
      </c>
      <c r="O574" t="s">
        <v>73</v>
      </c>
      <c r="P574">
        <v>2</v>
      </c>
      <c r="Q574" t="s">
        <v>35</v>
      </c>
      <c r="R574" t="s">
        <v>35</v>
      </c>
      <c r="S574" t="s">
        <v>1208</v>
      </c>
      <c r="T574" t="s">
        <v>424</v>
      </c>
      <c r="U574" t="s">
        <v>335</v>
      </c>
      <c r="V574" t="s">
        <v>124</v>
      </c>
      <c r="W574">
        <v>52</v>
      </c>
      <c r="X574">
        <f t="shared" si="8"/>
        <v>104</v>
      </c>
      <c r="Y574" t="s">
        <v>40</v>
      </c>
      <c r="Z574" t="s">
        <v>425</v>
      </c>
      <c r="AA574" t="s">
        <v>35</v>
      </c>
    </row>
    <row r="575" spans="2:27" ht="60" customHeight="1" x14ac:dyDescent="0.25">
      <c r="B575" t="s">
        <v>1204</v>
      </c>
      <c r="C575" t="s">
        <v>1205</v>
      </c>
      <c r="D575" t="s">
        <v>1243</v>
      </c>
      <c r="E575" t="s">
        <v>26</v>
      </c>
      <c r="F575" t="s">
        <v>27</v>
      </c>
      <c r="G575" t="s">
        <v>28</v>
      </c>
      <c r="H575" t="s">
        <v>56</v>
      </c>
      <c r="I575" t="s">
        <v>30</v>
      </c>
      <c r="J575" t="s">
        <v>119</v>
      </c>
      <c r="K575" t="s">
        <v>1244</v>
      </c>
      <c r="L575" t="s">
        <v>421</v>
      </c>
      <c r="N575" t="s">
        <v>132</v>
      </c>
      <c r="O575" t="s">
        <v>60</v>
      </c>
      <c r="P575">
        <v>2</v>
      </c>
      <c r="Q575" t="s">
        <v>35</v>
      </c>
      <c r="R575" t="s">
        <v>35</v>
      </c>
      <c r="S575" t="s">
        <v>1208</v>
      </c>
      <c r="T575" t="s">
        <v>424</v>
      </c>
      <c r="U575" t="s">
        <v>335</v>
      </c>
      <c r="V575" t="s">
        <v>124</v>
      </c>
      <c r="W575">
        <v>52</v>
      </c>
      <c r="X575">
        <f t="shared" si="8"/>
        <v>104</v>
      </c>
      <c r="Y575" t="s">
        <v>40</v>
      </c>
      <c r="Z575" t="s">
        <v>425</v>
      </c>
      <c r="AA575" t="s">
        <v>35</v>
      </c>
    </row>
    <row r="576" spans="2:27" ht="60" customHeight="1" x14ac:dyDescent="0.25">
      <c r="B576" t="s">
        <v>1204</v>
      </c>
      <c r="C576" t="s">
        <v>1205</v>
      </c>
      <c r="D576" t="s">
        <v>1245</v>
      </c>
      <c r="E576" t="s">
        <v>26</v>
      </c>
      <c r="F576" t="s">
        <v>27</v>
      </c>
      <c r="G576" t="s">
        <v>28</v>
      </c>
      <c r="H576" t="s">
        <v>56</v>
      </c>
      <c r="I576" t="s">
        <v>30</v>
      </c>
      <c r="J576" t="s">
        <v>119</v>
      </c>
      <c r="K576" t="s">
        <v>1246</v>
      </c>
      <c r="L576" t="s">
        <v>421</v>
      </c>
      <c r="N576" t="s">
        <v>132</v>
      </c>
      <c r="O576" t="s">
        <v>67</v>
      </c>
      <c r="P576">
        <v>1</v>
      </c>
      <c r="Q576" t="s">
        <v>35</v>
      </c>
      <c r="R576" t="s">
        <v>35</v>
      </c>
      <c r="S576" t="s">
        <v>1208</v>
      </c>
      <c r="T576" t="s">
        <v>424</v>
      </c>
      <c r="U576" t="s">
        <v>335</v>
      </c>
      <c r="V576" t="s">
        <v>124</v>
      </c>
      <c r="W576">
        <v>52</v>
      </c>
      <c r="X576">
        <f t="shared" si="8"/>
        <v>52</v>
      </c>
      <c r="Y576" t="s">
        <v>40</v>
      </c>
      <c r="Z576" t="s">
        <v>425</v>
      </c>
      <c r="AA576" t="s">
        <v>35</v>
      </c>
    </row>
    <row r="577" spans="2:27" ht="60" customHeight="1" x14ac:dyDescent="0.25">
      <c r="B577" t="s">
        <v>1204</v>
      </c>
      <c r="C577" t="s">
        <v>1205</v>
      </c>
      <c r="D577" t="s">
        <v>1247</v>
      </c>
      <c r="E577" t="s">
        <v>26</v>
      </c>
      <c r="F577" t="s">
        <v>27</v>
      </c>
      <c r="G577" t="s">
        <v>28</v>
      </c>
      <c r="H577" t="s">
        <v>56</v>
      </c>
      <c r="I577" t="s">
        <v>30</v>
      </c>
      <c r="J577" t="s">
        <v>1248</v>
      </c>
      <c r="K577" t="s">
        <v>1249</v>
      </c>
      <c r="L577" t="s">
        <v>1637</v>
      </c>
      <c r="N577" t="s">
        <v>861</v>
      </c>
      <c r="O577" t="s">
        <v>76</v>
      </c>
      <c r="P577">
        <v>1</v>
      </c>
      <c r="Q577" t="s">
        <v>35</v>
      </c>
      <c r="R577" t="s">
        <v>35</v>
      </c>
      <c r="S577" t="s">
        <v>1208</v>
      </c>
      <c r="T577" t="s">
        <v>1250</v>
      </c>
      <c r="U577" t="s">
        <v>38</v>
      </c>
      <c r="V577" t="s">
        <v>359</v>
      </c>
      <c r="W577">
        <v>139.9</v>
      </c>
      <c r="X577">
        <f t="shared" si="8"/>
        <v>139.9</v>
      </c>
      <c r="Y577" t="s">
        <v>40</v>
      </c>
      <c r="Z577" t="s">
        <v>177</v>
      </c>
      <c r="AA577" t="s">
        <v>35</v>
      </c>
    </row>
    <row r="578" spans="2:27" ht="60" customHeight="1" x14ac:dyDescent="0.25">
      <c r="B578" t="s">
        <v>1204</v>
      </c>
      <c r="C578" t="s">
        <v>1205</v>
      </c>
      <c r="D578" t="s">
        <v>1251</v>
      </c>
      <c r="E578" t="s">
        <v>26</v>
      </c>
      <c r="F578" t="s">
        <v>27</v>
      </c>
      <c r="G578" t="s">
        <v>28</v>
      </c>
      <c r="H578" t="s">
        <v>56</v>
      </c>
      <c r="I578" t="s">
        <v>30</v>
      </c>
      <c r="J578" t="s">
        <v>1248</v>
      </c>
      <c r="K578" t="s">
        <v>1252</v>
      </c>
      <c r="L578" t="s">
        <v>1637</v>
      </c>
      <c r="N578" t="s">
        <v>861</v>
      </c>
      <c r="O578" t="s">
        <v>70</v>
      </c>
      <c r="P578">
        <v>2</v>
      </c>
      <c r="Q578" t="s">
        <v>35</v>
      </c>
      <c r="R578" t="s">
        <v>35</v>
      </c>
      <c r="S578" t="s">
        <v>1208</v>
      </c>
      <c r="T578" t="s">
        <v>1250</v>
      </c>
      <c r="U578" t="s">
        <v>38</v>
      </c>
      <c r="V578" t="s">
        <v>359</v>
      </c>
      <c r="W578">
        <v>139.9</v>
      </c>
      <c r="X578">
        <f t="shared" si="8"/>
        <v>279.8</v>
      </c>
      <c r="Y578" t="s">
        <v>40</v>
      </c>
      <c r="Z578" t="s">
        <v>177</v>
      </c>
      <c r="AA578" t="s">
        <v>35</v>
      </c>
    </row>
    <row r="579" spans="2:27" ht="60" customHeight="1" x14ac:dyDescent="0.25">
      <c r="B579" t="s">
        <v>1204</v>
      </c>
      <c r="C579" t="s">
        <v>1205</v>
      </c>
      <c r="D579" t="s">
        <v>1253</v>
      </c>
      <c r="E579" t="s">
        <v>26</v>
      </c>
      <c r="F579" t="s">
        <v>27</v>
      </c>
      <c r="G579" t="s">
        <v>28</v>
      </c>
      <c r="H579" t="s">
        <v>56</v>
      </c>
      <c r="I579" t="s">
        <v>30</v>
      </c>
      <c r="J579" t="s">
        <v>356</v>
      </c>
      <c r="K579" t="s">
        <v>1254</v>
      </c>
      <c r="L579" t="s">
        <v>1638</v>
      </c>
      <c r="N579" t="s">
        <v>1072</v>
      </c>
      <c r="O579" t="s">
        <v>76</v>
      </c>
      <c r="P579">
        <v>1</v>
      </c>
      <c r="Q579" t="s">
        <v>35</v>
      </c>
      <c r="R579" t="s">
        <v>35</v>
      </c>
      <c r="S579" t="s">
        <v>1208</v>
      </c>
      <c r="T579" t="s">
        <v>1255</v>
      </c>
      <c r="U579" t="s">
        <v>335</v>
      </c>
      <c r="V579" t="s">
        <v>359</v>
      </c>
      <c r="W579">
        <v>99.9</v>
      </c>
      <c r="X579">
        <f t="shared" ref="X579:X642" si="9">W579*P579</f>
        <v>99.9</v>
      </c>
      <c r="Y579" t="s">
        <v>40</v>
      </c>
      <c r="Z579" t="s">
        <v>425</v>
      </c>
      <c r="AA579" t="s">
        <v>35</v>
      </c>
    </row>
    <row r="580" spans="2:27" ht="60" customHeight="1" x14ac:dyDescent="0.25">
      <c r="B580" t="s">
        <v>1204</v>
      </c>
      <c r="C580" t="s">
        <v>1205</v>
      </c>
      <c r="D580" t="s">
        <v>1256</v>
      </c>
      <c r="E580" t="s">
        <v>26</v>
      </c>
      <c r="F580" t="s">
        <v>27</v>
      </c>
      <c r="G580" t="s">
        <v>28</v>
      </c>
      <c r="H580" t="s">
        <v>56</v>
      </c>
      <c r="I580" t="s">
        <v>30</v>
      </c>
      <c r="J580" t="s">
        <v>1248</v>
      </c>
      <c r="K580" t="s">
        <v>1257</v>
      </c>
      <c r="L580" t="s">
        <v>1637</v>
      </c>
      <c r="N580" t="s">
        <v>861</v>
      </c>
      <c r="O580" t="s">
        <v>73</v>
      </c>
      <c r="P580">
        <v>2</v>
      </c>
      <c r="Q580" t="s">
        <v>35</v>
      </c>
      <c r="R580" t="s">
        <v>35</v>
      </c>
      <c r="S580" t="s">
        <v>1208</v>
      </c>
      <c r="T580" t="s">
        <v>1250</v>
      </c>
      <c r="U580" t="s">
        <v>38</v>
      </c>
      <c r="V580" t="s">
        <v>359</v>
      </c>
      <c r="W580">
        <v>139.9</v>
      </c>
      <c r="X580">
        <f t="shared" si="9"/>
        <v>279.8</v>
      </c>
      <c r="Y580" t="s">
        <v>40</v>
      </c>
      <c r="Z580" t="s">
        <v>177</v>
      </c>
      <c r="AA580" t="s">
        <v>35</v>
      </c>
    </row>
    <row r="581" spans="2:27" ht="60" customHeight="1" x14ac:dyDescent="0.25">
      <c r="B581" t="s">
        <v>1204</v>
      </c>
      <c r="C581" t="s">
        <v>1205</v>
      </c>
      <c r="D581" t="s">
        <v>1258</v>
      </c>
      <c r="E581" t="s">
        <v>26</v>
      </c>
      <c r="F581" t="s">
        <v>27</v>
      </c>
      <c r="G581" t="s">
        <v>28</v>
      </c>
      <c r="H581" t="s">
        <v>56</v>
      </c>
      <c r="I581" t="s">
        <v>94</v>
      </c>
      <c r="J581" t="s">
        <v>111</v>
      </c>
      <c r="K581" t="s">
        <v>1259</v>
      </c>
      <c r="L581" t="s">
        <v>1609</v>
      </c>
      <c r="N581" t="s">
        <v>132</v>
      </c>
      <c r="O581" t="s">
        <v>70</v>
      </c>
      <c r="P581">
        <v>2</v>
      </c>
      <c r="Q581" t="s">
        <v>35</v>
      </c>
      <c r="R581" t="s">
        <v>35</v>
      </c>
      <c r="S581" t="s">
        <v>1208</v>
      </c>
      <c r="T581" t="s">
        <v>175</v>
      </c>
      <c r="U581" t="s">
        <v>115</v>
      </c>
      <c r="V581" t="s">
        <v>176</v>
      </c>
      <c r="W581">
        <v>126</v>
      </c>
      <c r="X581">
        <f t="shared" si="9"/>
        <v>252</v>
      </c>
      <c r="Y581" t="s">
        <v>40</v>
      </c>
      <c r="Z581" t="s">
        <v>177</v>
      </c>
      <c r="AA581" t="s">
        <v>35</v>
      </c>
    </row>
    <row r="582" spans="2:27" ht="60" customHeight="1" x14ac:dyDescent="0.25">
      <c r="B582" t="s">
        <v>1204</v>
      </c>
      <c r="C582" t="s">
        <v>1205</v>
      </c>
      <c r="D582" t="s">
        <v>1260</v>
      </c>
      <c r="E582" t="s">
        <v>26</v>
      </c>
      <c r="F582" t="s">
        <v>27</v>
      </c>
      <c r="G582" t="s">
        <v>28</v>
      </c>
      <c r="H582" t="s">
        <v>56</v>
      </c>
      <c r="I582" t="s">
        <v>94</v>
      </c>
      <c r="J582" t="s">
        <v>111</v>
      </c>
      <c r="K582" t="s">
        <v>1261</v>
      </c>
      <c r="L582" t="s">
        <v>1639</v>
      </c>
      <c r="N582" t="s">
        <v>161</v>
      </c>
      <c r="O582" t="s">
        <v>76</v>
      </c>
      <c r="P582">
        <v>1</v>
      </c>
      <c r="Q582" t="s">
        <v>35</v>
      </c>
      <c r="R582" t="s">
        <v>35</v>
      </c>
      <c r="S582" t="s">
        <v>1208</v>
      </c>
      <c r="T582" t="s">
        <v>1262</v>
      </c>
      <c r="U582" t="s">
        <v>115</v>
      </c>
      <c r="V582" t="s">
        <v>176</v>
      </c>
      <c r="W582">
        <v>103</v>
      </c>
      <c r="X582">
        <f t="shared" si="9"/>
        <v>103</v>
      </c>
      <c r="Y582" t="s">
        <v>40</v>
      </c>
      <c r="Z582" t="s">
        <v>184</v>
      </c>
      <c r="AA582" t="s">
        <v>35</v>
      </c>
    </row>
    <row r="583" spans="2:27" ht="60" customHeight="1" x14ac:dyDescent="0.25">
      <c r="B583" t="s">
        <v>1204</v>
      </c>
      <c r="C583" t="s">
        <v>1205</v>
      </c>
      <c r="D583" t="s">
        <v>1263</v>
      </c>
      <c r="E583" t="s">
        <v>26</v>
      </c>
      <c r="F583" t="s">
        <v>27</v>
      </c>
      <c r="G583" t="s">
        <v>28</v>
      </c>
      <c r="H583" t="s">
        <v>56</v>
      </c>
      <c r="I583" t="s">
        <v>94</v>
      </c>
      <c r="J583" t="s">
        <v>111</v>
      </c>
      <c r="K583" t="s">
        <v>1264</v>
      </c>
      <c r="L583" t="s">
        <v>1639</v>
      </c>
      <c r="N583" t="s">
        <v>161</v>
      </c>
      <c r="O583" t="s">
        <v>70</v>
      </c>
      <c r="P583">
        <v>1</v>
      </c>
      <c r="Q583" t="s">
        <v>35</v>
      </c>
      <c r="R583" t="s">
        <v>35</v>
      </c>
      <c r="S583" t="s">
        <v>1208</v>
      </c>
      <c r="T583" t="s">
        <v>1262</v>
      </c>
      <c r="U583" t="s">
        <v>115</v>
      </c>
      <c r="V583" t="s">
        <v>176</v>
      </c>
      <c r="W583">
        <v>103</v>
      </c>
      <c r="X583">
        <f t="shared" si="9"/>
        <v>103</v>
      </c>
      <c r="Y583" t="s">
        <v>40</v>
      </c>
      <c r="Z583" t="s">
        <v>184</v>
      </c>
      <c r="AA583" t="s">
        <v>35</v>
      </c>
    </row>
    <row r="584" spans="2:27" ht="60" customHeight="1" x14ac:dyDescent="0.25">
      <c r="B584" t="s">
        <v>1204</v>
      </c>
      <c r="C584" t="s">
        <v>1205</v>
      </c>
      <c r="D584" t="s">
        <v>1265</v>
      </c>
      <c r="E584" t="s">
        <v>26</v>
      </c>
      <c r="F584" t="s">
        <v>27</v>
      </c>
      <c r="G584" t="s">
        <v>28</v>
      </c>
      <c r="H584" t="s">
        <v>56</v>
      </c>
      <c r="I584" t="s">
        <v>30</v>
      </c>
      <c r="J584" t="s">
        <v>119</v>
      </c>
      <c r="K584" t="s">
        <v>1266</v>
      </c>
      <c r="L584" t="s">
        <v>421</v>
      </c>
      <c r="N584" t="s">
        <v>132</v>
      </c>
      <c r="O584" t="s">
        <v>76</v>
      </c>
      <c r="P584">
        <v>1</v>
      </c>
      <c r="Q584" t="s">
        <v>35</v>
      </c>
      <c r="R584" t="s">
        <v>35</v>
      </c>
      <c r="S584" t="s">
        <v>1208</v>
      </c>
      <c r="T584" t="s">
        <v>424</v>
      </c>
      <c r="U584" t="s">
        <v>335</v>
      </c>
      <c r="V584" t="s">
        <v>124</v>
      </c>
      <c r="W584">
        <v>52</v>
      </c>
      <c r="X584">
        <f t="shared" si="9"/>
        <v>52</v>
      </c>
      <c r="Y584" t="s">
        <v>40</v>
      </c>
      <c r="Z584" t="s">
        <v>425</v>
      </c>
      <c r="AA584" t="s">
        <v>35</v>
      </c>
    </row>
    <row r="585" spans="2:27" ht="60" customHeight="1" x14ac:dyDescent="0.25">
      <c r="B585" t="s">
        <v>1204</v>
      </c>
      <c r="C585" t="s">
        <v>1205</v>
      </c>
      <c r="D585" t="s">
        <v>1267</v>
      </c>
      <c r="E585" t="s">
        <v>26</v>
      </c>
      <c r="F585" t="s">
        <v>27</v>
      </c>
      <c r="G585" t="s">
        <v>28</v>
      </c>
      <c r="H585" t="s">
        <v>56</v>
      </c>
      <c r="I585" t="s">
        <v>30</v>
      </c>
      <c r="J585" t="s">
        <v>119</v>
      </c>
      <c r="K585" t="s">
        <v>1268</v>
      </c>
      <c r="L585" t="s">
        <v>421</v>
      </c>
      <c r="N585" t="s">
        <v>132</v>
      </c>
      <c r="O585" t="s">
        <v>70</v>
      </c>
      <c r="P585">
        <v>2</v>
      </c>
      <c r="Q585" t="s">
        <v>35</v>
      </c>
      <c r="R585" t="s">
        <v>35</v>
      </c>
      <c r="S585" t="s">
        <v>1208</v>
      </c>
      <c r="T585" t="s">
        <v>424</v>
      </c>
      <c r="U585" t="s">
        <v>335</v>
      </c>
      <c r="V585" t="s">
        <v>124</v>
      </c>
      <c r="W585">
        <v>52</v>
      </c>
      <c r="X585">
        <f t="shared" si="9"/>
        <v>104</v>
      </c>
      <c r="Y585" t="s">
        <v>40</v>
      </c>
      <c r="Z585" t="s">
        <v>425</v>
      </c>
      <c r="AA585" t="s">
        <v>35</v>
      </c>
    </row>
    <row r="586" spans="2:27" ht="60" customHeight="1" x14ac:dyDescent="0.25">
      <c r="B586" t="s">
        <v>1269</v>
      </c>
      <c r="C586" t="s">
        <v>1205</v>
      </c>
      <c r="D586" t="s">
        <v>1270</v>
      </c>
      <c r="E586" t="s">
        <v>26</v>
      </c>
      <c r="F586" t="s">
        <v>27</v>
      </c>
      <c r="G586" t="s">
        <v>28</v>
      </c>
      <c r="H586" t="s">
        <v>56</v>
      </c>
      <c r="I586" t="s">
        <v>94</v>
      </c>
      <c r="J586" t="s">
        <v>356</v>
      </c>
      <c r="K586" t="s">
        <v>1271</v>
      </c>
      <c r="L586" t="s">
        <v>1640</v>
      </c>
      <c r="N586" t="s">
        <v>592</v>
      </c>
      <c r="O586" t="s">
        <v>73</v>
      </c>
      <c r="P586">
        <v>2</v>
      </c>
      <c r="Q586" t="s">
        <v>35</v>
      </c>
      <c r="R586" t="s">
        <v>35</v>
      </c>
      <c r="S586" t="s">
        <v>1208</v>
      </c>
      <c r="T586" t="s">
        <v>1272</v>
      </c>
      <c r="U586" t="s">
        <v>115</v>
      </c>
      <c r="V586" t="s">
        <v>594</v>
      </c>
      <c r="W586">
        <v>129.9</v>
      </c>
      <c r="X586">
        <f t="shared" si="9"/>
        <v>259.8</v>
      </c>
      <c r="Y586" t="s">
        <v>40</v>
      </c>
      <c r="Z586" t="s">
        <v>177</v>
      </c>
      <c r="AA586" t="s">
        <v>35</v>
      </c>
    </row>
    <row r="587" spans="2:27" ht="60" customHeight="1" x14ac:dyDescent="0.25">
      <c r="B587" t="s">
        <v>1269</v>
      </c>
      <c r="C587" t="s">
        <v>1205</v>
      </c>
      <c r="D587" t="s">
        <v>1273</v>
      </c>
      <c r="E587" t="s">
        <v>26</v>
      </c>
      <c r="F587" t="s">
        <v>27</v>
      </c>
      <c r="G587" t="s">
        <v>28</v>
      </c>
      <c r="H587" t="s">
        <v>56</v>
      </c>
      <c r="I587" t="s">
        <v>94</v>
      </c>
      <c r="J587" t="s">
        <v>356</v>
      </c>
      <c r="K587" t="s">
        <v>1274</v>
      </c>
      <c r="L587" t="s">
        <v>1640</v>
      </c>
      <c r="N587" t="s">
        <v>592</v>
      </c>
      <c r="O587" t="s">
        <v>76</v>
      </c>
      <c r="P587">
        <v>1</v>
      </c>
      <c r="Q587" t="s">
        <v>35</v>
      </c>
      <c r="R587" t="s">
        <v>35</v>
      </c>
      <c r="S587" t="s">
        <v>1208</v>
      </c>
      <c r="T587" t="s">
        <v>1272</v>
      </c>
      <c r="U587" t="s">
        <v>115</v>
      </c>
      <c r="V587" t="s">
        <v>594</v>
      </c>
      <c r="W587">
        <v>129.9</v>
      </c>
      <c r="X587">
        <f t="shared" si="9"/>
        <v>129.9</v>
      </c>
      <c r="Y587" t="s">
        <v>40</v>
      </c>
      <c r="Z587" t="s">
        <v>177</v>
      </c>
      <c r="AA587" t="s">
        <v>35</v>
      </c>
    </row>
    <row r="588" spans="2:27" ht="60" customHeight="1" x14ac:dyDescent="0.25">
      <c r="B588" t="s">
        <v>1269</v>
      </c>
      <c r="C588" t="s">
        <v>1205</v>
      </c>
      <c r="D588" t="s">
        <v>1275</v>
      </c>
      <c r="E588" t="s">
        <v>26</v>
      </c>
      <c r="F588" t="s">
        <v>27</v>
      </c>
      <c r="G588" t="s">
        <v>28</v>
      </c>
      <c r="H588" t="s">
        <v>56</v>
      </c>
      <c r="I588" t="s">
        <v>94</v>
      </c>
      <c r="J588" t="s">
        <v>356</v>
      </c>
      <c r="K588" t="s">
        <v>1276</v>
      </c>
      <c r="L588" t="s">
        <v>1640</v>
      </c>
      <c r="N588" t="s">
        <v>592</v>
      </c>
      <c r="O588" t="s">
        <v>70</v>
      </c>
      <c r="P588">
        <v>2</v>
      </c>
      <c r="Q588" t="s">
        <v>35</v>
      </c>
      <c r="R588" t="s">
        <v>35</v>
      </c>
      <c r="S588" t="s">
        <v>1208</v>
      </c>
      <c r="T588" t="s">
        <v>1272</v>
      </c>
      <c r="U588" t="s">
        <v>115</v>
      </c>
      <c r="V588" t="s">
        <v>594</v>
      </c>
      <c r="W588">
        <v>129.9</v>
      </c>
      <c r="X588">
        <f t="shared" si="9"/>
        <v>259.8</v>
      </c>
      <c r="Y588" t="s">
        <v>40</v>
      </c>
      <c r="Z588" t="s">
        <v>177</v>
      </c>
      <c r="AA588" t="s">
        <v>35</v>
      </c>
    </row>
    <row r="589" spans="2:27" ht="60" customHeight="1" x14ac:dyDescent="0.25">
      <c r="B589" t="s">
        <v>1269</v>
      </c>
      <c r="C589" t="s">
        <v>1205</v>
      </c>
      <c r="D589" t="s">
        <v>1277</v>
      </c>
      <c r="E589" t="s">
        <v>26</v>
      </c>
      <c r="F589" t="s">
        <v>27</v>
      </c>
      <c r="G589" t="s">
        <v>28</v>
      </c>
      <c r="H589" t="s">
        <v>56</v>
      </c>
      <c r="I589" t="s">
        <v>94</v>
      </c>
      <c r="J589" t="s">
        <v>356</v>
      </c>
      <c r="K589" t="s">
        <v>1278</v>
      </c>
      <c r="L589" t="s">
        <v>1640</v>
      </c>
      <c r="N589" t="s">
        <v>592</v>
      </c>
      <c r="O589" t="s">
        <v>60</v>
      </c>
      <c r="P589">
        <v>2</v>
      </c>
      <c r="Q589" t="s">
        <v>35</v>
      </c>
      <c r="R589" t="s">
        <v>35</v>
      </c>
      <c r="S589" t="s">
        <v>1208</v>
      </c>
      <c r="T589" t="s">
        <v>1272</v>
      </c>
      <c r="U589" t="s">
        <v>115</v>
      </c>
      <c r="V589" t="s">
        <v>594</v>
      </c>
      <c r="W589">
        <v>129.9</v>
      </c>
      <c r="X589">
        <f t="shared" si="9"/>
        <v>259.8</v>
      </c>
      <c r="Y589" t="s">
        <v>40</v>
      </c>
      <c r="Z589" t="s">
        <v>177</v>
      </c>
      <c r="AA589" t="s">
        <v>35</v>
      </c>
    </row>
    <row r="590" spans="2:27" ht="60" customHeight="1" x14ac:dyDescent="0.25">
      <c r="B590" t="s">
        <v>1269</v>
      </c>
      <c r="C590" t="s">
        <v>1205</v>
      </c>
      <c r="D590" t="s">
        <v>1279</v>
      </c>
      <c r="E590" t="s">
        <v>26</v>
      </c>
      <c r="F590" t="s">
        <v>27</v>
      </c>
      <c r="G590" t="s">
        <v>28</v>
      </c>
      <c r="H590" t="s">
        <v>56</v>
      </c>
      <c r="I590" t="s">
        <v>94</v>
      </c>
      <c r="J590" t="s">
        <v>356</v>
      </c>
      <c r="K590" t="s">
        <v>1280</v>
      </c>
      <c r="L590" t="s">
        <v>1640</v>
      </c>
      <c r="N590" t="s">
        <v>592</v>
      </c>
      <c r="O590" t="s">
        <v>67</v>
      </c>
      <c r="P590">
        <v>1</v>
      </c>
      <c r="Q590" t="s">
        <v>35</v>
      </c>
      <c r="R590" t="s">
        <v>35</v>
      </c>
      <c r="S590" t="s">
        <v>1208</v>
      </c>
      <c r="T590" t="s">
        <v>1272</v>
      </c>
      <c r="U590" t="s">
        <v>115</v>
      </c>
      <c r="V590" t="s">
        <v>594</v>
      </c>
      <c r="W590">
        <v>129.9</v>
      </c>
      <c r="X590">
        <f t="shared" si="9"/>
        <v>129.9</v>
      </c>
      <c r="Y590" t="s">
        <v>40</v>
      </c>
      <c r="Z590" t="s">
        <v>177</v>
      </c>
      <c r="AA590" t="s">
        <v>35</v>
      </c>
    </row>
    <row r="591" spans="2:27" ht="60" customHeight="1" x14ac:dyDescent="0.25">
      <c r="B591" t="s">
        <v>1269</v>
      </c>
      <c r="C591" t="s">
        <v>1205</v>
      </c>
      <c r="D591" t="s">
        <v>1281</v>
      </c>
      <c r="E591" t="s">
        <v>26</v>
      </c>
      <c r="F591" t="s">
        <v>27</v>
      </c>
      <c r="G591" t="s">
        <v>28</v>
      </c>
      <c r="H591" t="s">
        <v>56</v>
      </c>
      <c r="I591" t="s">
        <v>94</v>
      </c>
      <c r="J591" t="s">
        <v>1248</v>
      </c>
      <c r="K591" t="s">
        <v>1282</v>
      </c>
      <c r="L591" t="s">
        <v>1641</v>
      </c>
      <c r="N591" t="s">
        <v>132</v>
      </c>
      <c r="O591" t="s">
        <v>60</v>
      </c>
      <c r="P591">
        <v>1</v>
      </c>
      <c r="Q591" t="s">
        <v>35</v>
      </c>
      <c r="R591" t="s">
        <v>35</v>
      </c>
      <c r="S591" t="s">
        <v>1208</v>
      </c>
      <c r="T591" t="s">
        <v>1283</v>
      </c>
      <c r="U591" t="s">
        <v>335</v>
      </c>
      <c r="V591" t="s">
        <v>594</v>
      </c>
      <c r="W591">
        <v>129.9</v>
      </c>
      <c r="X591">
        <f t="shared" si="9"/>
        <v>129.9</v>
      </c>
      <c r="Y591" t="s">
        <v>40</v>
      </c>
      <c r="Z591" t="s">
        <v>425</v>
      </c>
      <c r="AA591" t="s">
        <v>35</v>
      </c>
    </row>
    <row r="592" spans="2:27" ht="60" customHeight="1" x14ac:dyDescent="0.25">
      <c r="B592" t="s">
        <v>1269</v>
      </c>
      <c r="C592" t="s">
        <v>1205</v>
      </c>
      <c r="D592" t="s">
        <v>1284</v>
      </c>
      <c r="E592" t="s">
        <v>26</v>
      </c>
      <c r="F592" t="s">
        <v>27</v>
      </c>
      <c r="G592" t="s">
        <v>28</v>
      </c>
      <c r="H592" t="s">
        <v>56</v>
      </c>
      <c r="I592" t="s">
        <v>94</v>
      </c>
      <c r="J592" t="s">
        <v>1248</v>
      </c>
      <c r="K592" t="s">
        <v>1285</v>
      </c>
      <c r="L592" t="s">
        <v>1641</v>
      </c>
      <c r="N592" t="s">
        <v>132</v>
      </c>
      <c r="O592" t="s">
        <v>67</v>
      </c>
      <c r="P592">
        <v>1</v>
      </c>
      <c r="Q592" t="s">
        <v>35</v>
      </c>
      <c r="R592" t="s">
        <v>35</v>
      </c>
      <c r="S592" t="s">
        <v>1208</v>
      </c>
      <c r="T592" t="s">
        <v>1283</v>
      </c>
      <c r="U592" t="s">
        <v>335</v>
      </c>
      <c r="V592" t="s">
        <v>594</v>
      </c>
      <c r="W592">
        <v>129.9</v>
      </c>
      <c r="X592">
        <f t="shared" si="9"/>
        <v>129.9</v>
      </c>
      <c r="Y592" t="s">
        <v>40</v>
      </c>
      <c r="Z592" t="s">
        <v>425</v>
      </c>
      <c r="AA592" t="s">
        <v>35</v>
      </c>
    </row>
    <row r="593" spans="2:27" ht="60" customHeight="1" x14ac:dyDescent="0.25">
      <c r="B593" t="s">
        <v>1269</v>
      </c>
      <c r="C593" t="s">
        <v>1205</v>
      </c>
      <c r="D593" t="s">
        <v>1286</v>
      </c>
      <c r="E593" t="s">
        <v>26</v>
      </c>
      <c r="F593" t="s">
        <v>27</v>
      </c>
      <c r="G593" t="s">
        <v>28</v>
      </c>
      <c r="H593" t="s">
        <v>56</v>
      </c>
      <c r="I593" t="s">
        <v>94</v>
      </c>
      <c r="J593" t="s">
        <v>111</v>
      </c>
      <c r="K593" t="s">
        <v>1287</v>
      </c>
      <c r="L593" t="s">
        <v>1636</v>
      </c>
      <c r="N593" t="s">
        <v>1288</v>
      </c>
      <c r="O593" t="s">
        <v>76</v>
      </c>
      <c r="P593">
        <v>1</v>
      </c>
      <c r="Q593" t="s">
        <v>35</v>
      </c>
      <c r="R593" t="s">
        <v>35</v>
      </c>
      <c r="S593" t="s">
        <v>1208</v>
      </c>
      <c r="T593" t="s">
        <v>1225</v>
      </c>
      <c r="U593" t="s">
        <v>946</v>
      </c>
      <c r="V593" t="s">
        <v>116</v>
      </c>
      <c r="W593">
        <v>99.9</v>
      </c>
      <c r="X593">
        <f t="shared" si="9"/>
        <v>99.9</v>
      </c>
      <c r="Y593" t="s">
        <v>40</v>
      </c>
      <c r="Z593" t="s">
        <v>1226</v>
      </c>
      <c r="AA593" t="s">
        <v>35</v>
      </c>
    </row>
    <row r="594" spans="2:27" ht="60" customHeight="1" x14ac:dyDescent="0.25">
      <c r="B594" t="s">
        <v>1269</v>
      </c>
      <c r="C594" t="s">
        <v>1205</v>
      </c>
      <c r="D594" t="s">
        <v>1289</v>
      </c>
      <c r="E594" t="s">
        <v>26</v>
      </c>
      <c r="F594" t="s">
        <v>27</v>
      </c>
      <c r="G594" t="s">
        <v>28</v>
      </c>
      <c r="H594" t="s">
        <v>56</v>
      </c>
      <c r="I594" t="s">
        <v>94</v>
      </c>
      <c r="J594" t="s">
        <v>111</v>
      </c>
      <c r="K594" t="s">
        <v>1290</v>
      </c>
      <c r="L594" t="s">
        <v>1636</v>
      </c>
      <c r="N594" t="s">
        <v>1288</v>
      </c>
      <c r="O594" t="s">
        <v>70</v>
      </c>
      <c r="P594">
        <v>2</v>
      </c>
      <c r="Q594" t="s">
        <v>35</v>
      </c>
      <c r="R594" t="s">
        <v>35</v>
      </c>
      <c r="S594" t="s">
        <v>1208</v>
      </c>
      <c r="T594" t="s">
        <v>1225</v>
      </c>
      <c r="U594" t="s">
        <v>946</v>
      </c>
      <c r="V594" t="s">
        <v>116</v>
      </c>
      <c r="W594">
        <v>99.9</v>
      </c>
      <c r="X594">
        <f t="shared" si="9"/>
        <v>199.8</v>
      </c>
      <c r="Y594" t="s">
        <v>40</v>
      </c>
      <c r="Z594" t="s">
        <v>1226</v>
      </c>
      <c r="AA594" t="s">
        <v>35</v>
      </c>
    </row>
    <row r="595" spans="2:27" ht="60" customHeight="1" x14ac:dyDescent="0.25">
      <c r="B595" t="s">
        <v>1269</v>
      </c>
      <c r="C595" t="s">
        <v>1205</v>
      </c>
      <c r="D595" t="s">
        <v>1291</v>
      </c>
      <c r="E595" t="s">
        <v>26</v>
      </c>
      <c r="F595" t="s">
        <v>27</v>
      </c>
      <c r="G595" t="s">
        <v>28</v>
      </c>
      <c r="H595" t="s">
        <v>56</v>
      </c>
      <c r="I595" t="s">
        <v>30</v>
      </c>
      <c r="J595" t="s">
        <v>356</v>
      </c>
      <c r="K595" t="s">
        <v>1292</v>
      </c>
      <c r="L595" t="s">
        <v>1638</v>
      </c>
      <c r="N595" t="s">
        <v>1072</v>
      </c>
      <c r="O595" t="s">
        <v>73</v>
      </c>
      <c r="P595">
        <v>2</v>
      </c>
      <c r="Q595" t="s">
        <v>35</v>
      </c>
      <c r="R595" t="s">
        <v>35</v>
      </c>
      <c r="S595" t="s">
        <v>1208</v>
      </c>
      <c r="T595" t="s">
        <v>1255</v>
      </c>
      <c r="U595" t="s">
        <v>335</v>
      </c>
      <c r="V595" t="s">
        <v>359</v>
      </c>
      <c r="W595">
        <v>99.9</v>
      </c>
      <c r="X595">
        <f t="shared" si="9"/>
        <v>199.8</v>
      </c>
      <c r="Y595" t="s">
        <v>40</v>
      </c>
      <c r="Z595" t="s">
        <v>425</v>
      </c>
      <c r="AA595" t="s">
        <v>35</v>
      </c>
    </row>
    <row r="596" spans="2:27" ht="60" customHeight="1" x14ac:dyDescent="0.25">
      <c r="B596" t="s">
        <v>1269</v>
      </c>
      <c r="C596" t="s">
        <v>1205</v>
      </c>
      <c r="D596" t="s">
        <v>1293</v>
      </c>
      <c r="E596" t="s">
        <v>26</v>
      </c>
      <c r="F596" t="s">
        <v>27</v>
      </c>
      <c r="G596" t="s">
        <v>28</v>
      </c>
      <c r="H596" t="s">
        <v>56</v>
      </c>
      <c r="I596" t="s">
        <v>30</v>
      </c>
      <c r="J596" t="s">
        <v>356</v>
      </c>
      <c r="K596" t="s">
        <v>1294</v>
      </c>
      <c r="L596" t="s">
        <v>1638</v>
      </c>
      <c r="N596" t="s">
        <v>1072</v>
      </c>
      <c r="O596" t="s">
        <v>70</v>
      </c>
      <c r="P596">
        <v>2</v>
      </c>
      <c r="Q596" t="s">
        <v>35</v>
      </c>
      <c r="R596" t="s">
        <v>35</v>
      </c>
      <c r="S596" t="s">
        <v>1208</v>
      </c>
      <c r="T596" t="s">
        <v>1255</v>
      </c>
      <c r="U596" t="s">
        <v>335</v>
      </c>
      <c r="V596" t="s">
        <v>359</v>
      </c>
      <c r="W596">
        <v>99.9</v>
      </c>
      <c r="X596">
        <f t="shared" si="9"/>
        <v>199.8</v>
      </c>
      <c r="Y596" t="s">
        <v>40</v>
      </c>
      <c r="Z596" t="s">
        <v>425</v>
      </c>
      <c r="AA596" t="s">
        <v>35</v>
      </c>
    </row>
    <row r="597" spans="2:27" ht="60" customHeight="1" x14ac:dyDescent="0.25">
      <c r="B597" t="s">
        <v>1295</v>
      </c>
      <c r="C597" t="s">
        <v>1205</v>
      </c>
      <c r="D597" t="s">
        <v>1296</v>
      </c>
      <c r="E597" t="s">
        <v>26</v>
      </c>
      <c r="F597" t="s">
        <v>27</v>
      </c>
      <c r="G597" t="s">
        <v>28</v>
      </c>
      <c r="H597" t="s">
        <v>56</v>
      </c>
      <c r="I597" t="s">
        <v>94</v>
      </c>
      <c r="J597" t="s">
        <v>356</v>
      </c>
      <c r="K597" t="s">
        <v>1297</v>
      </c>
      <c r="L597" t="s">
        <v>1642</v>
      </c>
      <c r="N597" t="s">
        <v>333</v>
      </c>
      <c r="O597" t="s">
        <v>60</v>
      </c>
      <c r="P597">
        <v>2</v>
      </c>
      <c r="Q597" t="s">
        <v>35</v>
      </c>
      <c r="R597" t="s">
        <v>35</v>
      </c>
      <c r="S597" t="s">
        <v>1208</v>
      </c>
      <c r="T597" t="s">
        <v>1298</v>
      </c>
      <c r="U597" t="s">
        <v>335</v>
      </c>
      <c r="V597" t="s">
        <v>594</v>
      </c>
      <c r="W597">
        <v>109.9</v>
      </c>
      <c r="X597">
        <f t="shared" si="9"/>
        <v>219.8</v>
      </c>
      <c r="Y597" t="s">
        <v>40</v>
      </c>
      <c r="Z597" t="s">
        <v>425</v>
      </c>
      <c r="AA597" t="s">
        <v>35</v>
      </c>
    </row>
    <row r="598" spans="2:27" ht="60" customHeight="1" x14ac:dyDescent="0.25">
      <c r="B598" t="s">
        <v>1295</v>
      </c>
      <c r="C598" t="s">
        <v>1205</v>
      </c>
      <c r="D598" t="s">
        <v>1299</v>
      </c>
      <c r="E598" t="s">
        <v>26</v>
      </c>
      <c r="F598" t="s">
        <v>27</v>
      </c>
      <c r="G598" t="s">
        <v>28</v>
      </c>
      <c r="H598" t="s">
        <v>56</v>
      </c>
      <c r="I598" t="s">
        <v>94</v>
      </c>
      <c r="J598" t="s">
        <v>356</v>
      </c>
      <c r="K598" t="s">
        <v>1300</v>
      </c>
      <c r="L598" t="s">
        <v>1643</v>
      </c>
      <c r="N598" t="s">
        <v>231</v>
      </c>
      <c r="O598" t="s">
        <v>67</v>
      </c>
      <c r="P598">
        <v>1</v>
      </c>
      <c r="Q598" t="s">
        <v>35</v>
      </c>
      <c r="R598" t="s">
        <v>35</v>
      </c>
      <c r="S598" t="s">
        <v>1208</v>
      </c>
      <c r="T598" t="s">
        <v>1301</v>
      </c>
      <c r="U598" t="s">
        <v>115</v>
      </c>
      <c r="V598" t="s">
        <v>594</v>
      </c>
      <c r="W598">
        <v>139.9</v>
      </c>
      <c r="X598">
        <f t="shared" si="9"/>
        <v>139.9</v>
      </c>
      <c r="Y598" t="s">
        <v>40</v>
      </c>
      <c r="Z598" t="s">
        <v>1302</v>
      </c>
      <c r="AA598" t="s">
        <v>35</v>
      </c>
    </row>
    <row r="599" spans="2:27" ht="60" customHeight="1" x14ac:dyDescent="0.25">
      <c r="B599" t="s">
        <v>1295</v>
      </c>
      <c r="C599" t="s">
        <v>1205</v>
      </c>
      <c r="D599" t="s">
        <v>1303</v>
      </c>
      <c r="E599" t="s">
        <v>26</v>
      </c>
      <c r="F599" t="s">
        <v>27</v>
      </c>
      <c r="G599" t="s">
        <v>28</v>
      </c>
      <c r="H599" t="s">
        <v>56</v>
      </c>
      <c r="I599" t="s">
        <v>94</v>
      </c>
      <c r="J599" t="s">
        <v>356</v>
      </c>
      <c r="K599" t="s">
        <v>1304</v>
      </c>
      <c r="L599" t="s">
        <v>1642</v>
      </c>
      <c r="N599" t="s">
        <v>333</v>
      </c>
      <c r="O599" t="s">
        <v>67</v>
      </c>
      <c r="P599">
        <v>1</v>
      </c>
      <c r="Q599" t="s">
        <v>35</v>
      </c>
      <c r="R599" t="s">
        <v>35</v>
      </c>
      <c r="S599" t="s">
        <v>1208</v>
      </c>
      <c r="T599" t="s">
        <v>1298</v>
      </c>
      <c r="U599" t="s">
        <v>335</v>
      </c>
      <c r="V599" t="s">
        <v>594</v>
      </c>
      <c r="W599">
        <v>109.9</v>
      </c>
      <c r="X599">
        <f t="shared" si="9"/>
        <v>109.9</v>
      </c>
      <c r="Y599" t="s">
        <v>40</v>
      </c>
      <c r="Z599" t="s">
        <v>425</v>
      </c>
      <c r="AA599" t="s">
        <v>35</v>
      </c>
    </row>
    <row r="600" spans="2:27" ht="60" customHeight="1" x14ac:dyDescent="0.25">
      <c r="B600" t="s">
        <v>1295</v>
      </c>
      <c r="C600" t="s">
        <v>1205</v>
      </c>
      <c r="D600" t="s">
        <v>1305</v>
      </c>
      <c r="E600" t="s">
        <v>26</v>
      </c>
      <c r="F600" t="s">
        <v>27</v>
      </c>
      <c r="G600" t="s">
        <v>28</v>
      </c>
      <c r="H600" t="s">
        <v>56</v>
      </c>
      <c r="I600" t="s">
        <v>94</v>
      </c>
      <c r="J600" t="s">
        <v>1248</v>
      </c>
      <c r="K600" t="s">
        <v>1306</v>
      </c>
      <c r="L600" t="s">
        <v>1641</v>
      </c>
      <c r="N600" t="s">
        <v>132</v>
      </c>
      <c r="O600" t="s">
        <v>76</v>
      </c>
      <c r="P600">
        <v>1</v>
      </c>
      <c r="Q600" t="s">
        <v>35</v>
      </c>
      <c r="R600" t="s">
        <v>35</v>
      </c>
      <c r="S600" t="s">
        <v>1208</v>
      </c>
      <c r="T600" t="s">
        <v>1283</v>
      </c>
      <c r="U600" t="s">
        <v>335</v>
      </c>
      <c r="V600" t="s">
        <v>594</v>
      </c>
      <c r="W600">
        <v>129.9</v>
      </c>
      <c r="X600">
        <f t="shared" si="9"/>
        <v>129.9</v>
      </c>
      <c r="Y600" t="s">
        <v>40</v>
      </c>
      <c r="Z600" t="s">
        <v>425</v>
      </c>
      <c r="AA600" t="s">
        <v>35</v>
      </c>
    </row>
    <row r="601" spans="2:27" ht="60" customHeight="1" x14ac:dyDescent="0.25">
      <c r="B601" t="s">
        <v>1295</v>
      </c>
      <c r="C601" t="s">
        <v>1205</v>
      </c>
      <c r="D601" t="s">
        <v>1307</v>
      </c>
      <c r="E601" t="s">
        <v>26</v>
      </c>
      <c r="F601" t="s">
        <v>27</v>
      </c>
      <c r="G601" t="s">
        <v>28</v>
      </c>
      <c r="H601" t="s">
        <v>56</v>
      </c>
      <c r="I601" t="s">
        <v>94</v>
      </c>
      <c r="J601" t="s">
        <v>1248</v>
      </c>
      <c r="K601" t="s">
        <v>1308</v>
      </c>
      <c r="L601" t="s">
        <v>1641</v>
      </c>
      <c r="N601" t="s">
        <v>132</v>
      </c>
      <c r="O601" t="s">
        <v>73</v>
      </c>
      <c r="P601">
        <v>2</v>
      </c>
      <c r="Q601" t="s">
        <v>35</v>
      </c>
      <c r="R601" t="s">
        <v>35</v>
      </c>
      <c r="S601" t="s">
        <v>1208</v>
      </c>
      <c r="T601" t="s">
        <v>1283</v>
      </c>
      <c r="U601" t="s">
        <v>335</v>
      </c>
      <c r="V601" t="s">
        <v>594</v>
      </c>
      <c r="W601">
        <v>129.9</v>
      </c>
      <c r="X601">
        <f t="shared" si="9"/>
        <v>259.8</v>
      </c>
      <c r="Y601" t="s">
        <v>40</v>
      </c>
      <c r="Z601" t="s">
        <v>425</v>
      </c>
      <c r="AA601" t="s">
        <v>35</v>
      </c>
    </row>
    <row r="602" spans="2:27" ht="60" customHeight="1" x14ac:dyDescent="0.25">
      <c r="B602" t="s">
        <v>1295</v>
      </c>
      <c r="C602" t="s">
        <v>1205</v>
      </c>
      <c r="D602" t="s">
        <v>1309</v>
      </c>
      <c r="E602" t="s">
        <v>26</v>
      </c>
      <c r="F602" t="s">
        <v>27</v>
      </c>
      <c r="G602" t="s">
        <v>28</v>
      </c>
      <c r="H602" t="s">
        <v>56</v>
      </c>
      <c r="I602" t="s">
        <v>94</v>
      </c>
      <c r="J602" t="s">
        <v>356</v>
      </c>
      <c r="K602" t="s">
        <v>1310</v>
      </c>
      <c r="L602" t="s">
        <v>1643</v>
      </c>
      <c r="N602" t="s">
        <v>231</v>
      </c>
      <c r="O602" t="s">
        <v>73</v>
      </c>
      <c r="P602">
        <v>2</v>
      </c>
      <c r="Q602" t="s">
        <v>35</v>
      </c>
      <c r="R602" t="s">
        <v>35</v>
      </c>
      <c r="S602" t="s">
        <v>1208</v>
      </c>
      <c r="T602" t="s">
        <v>1301</v>
      </c>
      <c r="U602" t="s">
        <v>115</v>
      </c>
      <c r="V602" t="s">
        <v>594</v>
      </c>
      <c r="W602">
        <v>139.9</v>
      </c>
      <c r="X602">
        <f t="shared" si="9"/>
        <v>279.8</v>
      </c>
      <c r="Y602" t="s">
        <v>40</v>
      </c>
      <c r="Z602" t="s">
        <v>1302</v>
      </c>
      <c r="AA602" t="s">
        <v>35</v>
      </c>
    </row>
    <row r="603" spans="2:27" ht="60" customHeight="1" x14ac:dyDescent="0.25">
      <c r="B603" t="s">
        <v>1295</v>
      </c>
      <c r="C603" t="s">
        <v>1205</v>
      </c>
      <c r="D603" t="s">
        <v>1311</v>
      </c>
      <c r="E603" t="s">
        <v>26</v>
      </c>
      <c r="F603" t="s">
        <v>27</v>
      </c>
      <c r="G603" t="s">
        <v>28</v>
      </c>
      <c r="H603" t="s">
        <v>56</v>
      </c>
      <c r="I603" t="s">
        <v>94</v>
      </c>
      <c r="J603" t="s">
        <v>356</v>
      </c>
      <c r="K603" t="s">
        <v>1312</v>
      </c>
      <c r="L603" t="s">
        <v>1643</v>
      </c>
      <c r="N603" t="s">
        <v>231</v>
      </c>
      <c r="O603" t="s">
        <v>76</v>
      </c>
      <c r="P603">
        <v>1</v>
      </c>
      <c r="Q603" t="s">
        <v>35</v>
      </c>
      <c r="R603" t="s">
        <v>35</v>
      </c>
      <c r="S603" t="s">
        <v>1208</v>
      </c>
      <c r="T603" t="s">
        <v>1301</v>
      </c>
      <c r="U603" t="s">
        <v>115</v>
      </c>
      <c r="V603" t="s">
        <v>594</v>
      </c>
      <c r="W603">
        <v>139.9</v>
      </c>
      <c r="X603">
        <f t="shared" si="9"/>
        <v>139.9</v>
      </c>
      <c r="Y603" t="s">
        <v>40</v>
      </c>
      <c r="Z603" t="s">
        <v>1302</v>
      </c>
      <c r="AA603" t="s">
        <v>35</v>
      </c>
    </row>
    <row r="604" spans="2:27" ht="60" customHeight="1" x14ac:dyDescent="0.25">
      <c r="B604" t="s">
        <v>1295</v>
      </c>
      <c r="C604" t="s">
        <v>1205</v>
      </c>
      <c r="D604" t="s">
        <v>1313</v>
      </c>
      <c r="E604" t="s">
        <v>26</v>
      </c>
      <c r="F604" t="s">
        <v>27</v>
      </c>
      <c r="G604" t="s">
        <v>28</v>
      </c>
      <c r="H604" t="s">
        <v>56</v>
      </c>
      <c r="I604" t="s">
        <v>94</v>
      </c>
      <c r="J604" t="s">
        <v>356</v>
      </c>
      <c r="K604" t="s">
        <v>1314</v>
      </c>
      <c r="L604" t="s">
        <v>1643</v>
      </c>
      <c r="N604" t="s">
        <v>231</v>
      </c>
      <c r="O604" t="s">
        <v>70</v>
      </c>
      <c r="P604">
        <v>2</v>
      </c>
      <c r="Q604" t="s">
        <v>35</v>
      </c>
      <c r="R604" t="s">
        <v>35</v>
      </c>
      <c r="S604" t="s">
        <v>1208</v>
      </c>
      <c r="T604" t="s">
        <v>1301</v>
      </c>
      <c r="U604" t="s">
        <v>115</v>
      </c>
      <c r="V604" t="s">
        <v>594</v>
      </c>
      <c r="W604">
        <v>139.9</v>
      </c>
      <c r="X604">
        <f t="shared" si="9"/>
        <v>279.8</v>
      </c>
      <c r="Y604" t="s">
        <v>40</v>
      </c>
      <c r="Z604" t="s">
        <v>1302</v>
      </c>
      <c r="AA604" t="s">
        <v>35</v>
      </c>
    </row>
    <row r="605" spans="2:27" ht="60" customHeight="1" x14ac:dyDescent="0.25">
      <c r="B605" t="s">
        <v>1295</v>
      </c>
      <c r="C605" t="s">
        <v>1205</v>
      </c>
      <c r="D605" t="s">
        <v>1315</v>
      </c>
      <c r="E605" t="s">
        <v>26</v>
      </c>
      <c r="F605" t="s">
        <v>27</v>
      </c>
      <c r="G605" t="s">
        <v>28</v>
      </c>
      <c r="H605" t="s">
        <v>56</v>
      </c>
      <c r="I605" t="s">
        <v>94</v>
      </c>
      <c r="J605" t="s">
        <v>356</v>
      </c>
      <c r="K605" t="s">
        <v>1316</v>
      </c>
      <c r="L605" t="s">
        <v>1642</v>
      </c>
      <c r="N605" t="s">
        <v>333</v>
      </c>
      <c r="O605" t="s">
        <v>73</v>
      </c>
      <c r="P605">
        <v>2</v>
      </c>
      <c r="Q605" t="s">
        <v>35</v>
      </c>
      <c r="R605" t="s">
        <v>35</v>
      </c>
      <c r="S605" t="s">
        <v>1208</v>
      </c>
      <c r="T605" t="s">
        <v>1298</v>
      </c>
      <c r="U605" t="s">
        <v>335</v>
      </c>
      <c r="V605" t="s">
        <v>594</v>
      </c>
      <c r="W605">
        <v>109.9</v>
      </c>
      <c r="X605">
        <f t="shared" si="9"/>
        <v>219.8</v>
      </c>
      <c r="Y605" t="s">
        <v>40</v>
      </c>
      <c r="Z605" t="s">
        <v>425</v>
      </c>
      <c r="AA605" t="s">
        <v>35</v>
      </c>
    </row>
    <row r="606" spans="2:27" ht="60" customHeight="1" x14ac:dyDescent="0.25">
      <c r="B606" t="s">
        <v>1295</v>
      </c>
      <c r="C606" t="s">
        <v>1205</v>
      </c>
      <c r="D606" t="s">
        <v>1317</v>
      </c>
      <c r="E606" t="s">
        <v>26</v>
      </c>
      <c r="F606" t="s">
        <v>27</v>
      </c>
      <c r="G606" t="s">
        <v>28</v>
      </c>
      <c r="H606" t="s">
        <v>56</v>
      </c>
      <c r="I606" t="s">
        <v>94</v>
      </c>
      <c r="J606" t="s">
        <v>356</v>
      </c>
      <c r="K606" t="s">
        <v>1318</v>
      </c>
      <c r="L606" t="s">
        <v>1643</v>
      </c>
      <c r="N606" t="s">
        <v>231</v>
      </c>
      <c r="O606" t="s">
        <v>60</v>
      </c>
      <c r="P606">
        <v>2</v>
      </c>
      <c r="Q606" t="s">
        <v>35</v>
      </c>
      <c r="R606" t="s">
        <v>35</v>
      </c>
      <c r="S606" t="s">
        <v>1208</v>
      </c>
      <c r="T606" t="s">
        <v>1301</v>
      </c>
      <c r="U606" t="s">
        <v>115</v>
      </c>
      <c r="V606" t="s">
        <v>594</v>
      </c>
      <c r="W606">
        <v>139.9</v>
      </c>
      <c r="X606">
        <f t="shared" si="9"/>
        <v>279.8</v>
      </c>
      <c r="Y606" t="s">
        <v>40</v>
      </c>
      <c r="Z606" t="s">
        <v>1302</v>
      </c>
      <c r="AA606" t="s">
        <v>35</v>
      </c>
    </row>
    <row r="607" spans="2:27" ht="60" customHeight="1" x14ac:dyDescent="0.25">
      <c r="B607" t="s">
        <v>1295</v>
      </c>
      <c r="C607" t="s">
        <v>1205</v>
      </c>
      <c r="D607" t="s">
        <v>1281</v>
      </c>
      <c r="E607" t="s">
        <v>26</v>
      </c>
      <c r="F607" t="s">
        <v>27</v>
      </c>
      <c r="G607" t="s">
        <v>28</v>
      </c>
      <c r="H607" t="s">
        <v>56</v>
      </c>
      <c r="I607" t="s">
        <v>94</v>
      </c>
      <c r="J607" t="s">
        <v>1248</v>
      </c>
      <c r="K607" t="s">
        <v>1282</v>
      </c>
      <c r="L607" t="s">
        <v>1641</v>
      </c>
      <c r="N607" t="s">
        <v>132</v>
      </c>
      <c r="O607" t="s">
        <v>60</v>
      </c>
      <c r="P607">
        <v>1</v>
      </c>
      <c r="Q607" t="s">
        <v>35</v>
      </c>
      <c r="R607" t="s">
        <v>35</v>
      </c>
      <c r="S607" t="s">
        <v>1208</v>
      </c>
      <c r="T607" t="s">
        <v>1283</v>
      </c>
      <c r="U607" t="s">
        <v>335</v>
      </c>
      <c r="V607" t="s">
        <v>594</v>
      </c>
      <c r="W607">
        <v>129.9</v>
      </c>
      <c r="X607">
        <f t="shared" si="9"/>
        <v>129.9</v>
      </c>
      <c r="Y607" t="s">
        <v>40</v>
      </c>
      <c r="Z607" t="s">
        <v>425</v>
      </c>
      <c r="AA607" t="s">
        <v>35</v>
      </c>
    </row>
    <row r="608" spans="2:27" ht="60" customHeight="1" x14ac:dyDescent="0.25">
      <c r="B608" t="s">
        <v>1295</v>
      </c>
      <c r="C608" t="s">
        <v>1205</v>
      </c>
      <c r="D608" t="s">
        <v>1319</v>
      </c>
      <c r="E608" t="s">
        <v>26</v>
      </c>
      <c r="F608" t="s">
        <v>27</v>
      </c>
      <c r="G608" t="s">
        <v>28</v>
      </c>
      <c r="H608" t="s">
        <v>56</v>
      </c>
      <c r="I608" t="s">
        <v>94</v>
      </c>
      <c r="J608" t="s">
        <v>356</v>
      </c>
      <c r="K608" t="s">
        <v>1320</v>
      </c>
      <c r="L608" t="s">
        <v>1642</v>
      </c>
      <c r="N608" t="s">
        <v>333</v>
      </c>
      <c r="O608" t="s">
        <v>76</v>
      </c>
      <c r="P608">
        <v>1</v>
      </c>
      <c r="Q608" t="s">
        <v>35</v>
      </c>
      <c r="R608" t="s">
        <v>35</v>
      </c>
      <c r="S608" t="s">
        <v>1208</v>
      </c>
      <c r="T608" t="s">
        <v>1298</v>
      </c>
      <c r="U608" t="s">
        <v>335</v>
      </c>
      <c r="V608" t="s">
        <v>594</v>
      </c>
      <c r="W608">
        <v>109.9</v>
      </c>
      <c r="X608">
        <f t="shared" si="9"/>
        <v>109.9</v>
      </c>
      <c r="Y608" t="s">
        <v>40</v>
      </c>
      <c r="Z608" t="s">
        <v>425</v>
      </c>
      <c r="AA608" t="s">
        <v>35</v>
      </c>
    </row>
    <row r="609" spans="2:27" ht="60" customHeight="1" x14ac:dyDescent="0.25">
      <c r="B609" t="s">
        <v>1321</v>
      </c>
      <c r="C609" t="s">
        <v>1205</v>
      </c>
      <c r="D609" t="s">
        <v>1322</v>
      </c>
      <c r="E609" t="s">
        <v>26</v>
      </c>
      <c r="F609" t="s">
        <v>27</v>
      </c>
      <c r="G609" t="s">
        <v>28</v>
      </c>
      <c r="H609" t="s">
        <v>56</v>
      </c>
      <c r="I609" t="s">
        <v>30</v>
      </c>
      <c r="J609" t="s">
        <v>454</v>
      </c>
      <c r="K609" t="s">
        <v>1323</v>
      </c>
      <c r="L609" t="s">
        <v>1644</v>
      </c>
      <c r="N609" t="s">
        <v>554</v>
      </c>
      <c r="O609" t="s">
        <v>76</v>
      </c>
      <c r="P609">
        <v>1</v>
      </c>
      <c r="Q609" t="s">
        <v>35</v>
      </c>
      <c r="R609" t="s">
        <v>35</v>
      </c>
      <c r="S609" t="s">
        <v>1208</v>
      </c>
      <c r="T609" t="s">
        <v>1324</v>
      </c>
      <c r="U609" t="s">
        <v>38</v>
      </c>
      <c r="V609" t="s">
        <v>788</v>
      </c>
      <c r="W609">
        <v>99.9</v>
      </c>
      <c r="X609">
        <f t="shared" si="9"/>
        <v>99.9</v>
      </c>
      <c r="Y609" t="s">
        <v>40</v>
      </c>
      <c r="Z609" t="s">
        <v>818</v>
      </c>
      <c r="AA609" t="s">
        <v>35</v>
      </c>
    </row>
    <row r="610" spans="2:27" ht="60" customHeight="1" x14ac:dyDescent="0.25">
      <c r="B610" t="s">
        <v>1321</v>
      </c>
      <c r="C610" t="s">
        <v>1205</v>
      </c>
      <c r="D610" t="s">
        <v>1325</v>
      </c>
      <c r="E610" t="s">
        <v>26</v>
      </c>
      <c r="F610" t="s">
        <v>27</v>
      </c>
      <c r="G610" t="s">
        <v>28</v>
      </c>
      <c r="H610" t="s">
        <v>56</v>
      </c>
      <c r="I610" t="s">
        <v>30</v>
      </c>
      <c r="J610" t="s">
        <v>130</v>
      </c>
      <c r="K610" t="s">
        <v>1326</v>
      </c>
      <c r="L610" t="s">
        <v>888</v>
      </c>
      <c r="N610" t="s">
        <v>231</v>
      </c>
      <c r="O610" t="s">
        <v>60</v>
      </c>
      <c r="P610">
        <v>2</v>
      </c>
      <c r="Q610" t="s">
        <v>35</v>
      </c>
      <c r="R610" t="s">
        <v>35</v>
      </c>
      <c r="S610" t="s">
        <v>1208</v>
      </c>
      <c r="T610" t="s">
        <v>1327</v>
      </c>
      <c r="U610" t="s">
        <v>115</v>
      </c>
      <c r="V610" t="s">
        <v>890</v>
      </c>
      <c r="W610">
        <v>109.9</v>
      </c>
      <c r="X610">
        <f t="shared" si="9"/>
        <v>219.8</v>
      </c>
      <c r="Y610" t="s">
        <v>40</v>
      </c>
      <c r="Z610" t="s">
        <v>177</v>
      </c>
      <c r="AA610" t="s">
        <v>35</v>
      </c>
    </row>
    <row r="611" spans="2:27" ht="60" customHeight="1" x14ac:dyDescent="0.25">
      <c r="B611" t="s">
        <v>1321</v>
      </c>
      <c r="C611" t="s">
        <v>1205</v>
      </c>
      <c r="D611" t="s">
        <v>1328</v>
      </c>
      <c r="E611" t="s">
        <v>26</v>
      </c>
      <c r="F611" t="s">
        <v>27</v>
      </c>
      <c r="G611" t="s">
        <v>28</v>
      </c>
      <c r="H611" t="s">
        <v>56</v>
      </c>
      <c r="I611" t="s">
        <v>30</v>
      </c>
      <c r="J611" t="s">
        <v>130</v>
      </c>
      <c r="K611" t="s">
        <v>1329</v>
      </c>
      <c r="L611" t="s">
        <v>888</v>
      </c>
      <c r="N611" t="s">
        <v>231</v>
      </c>
      <c r="O611" t="s">
        <v>73</v>
      </c>
      <c r="P611">
        <v>1</v>
      </c>
      <c r="Q611" t="s">
        <v>35</v>
      </c>
      <c r="R611" t="s">
        <v>35</v>
      </c>
      <c r="S611" t="s">
        <v>1208</v>
      </c>
      <c r="T611" t="s">
        <v>1327</v>
      </c>
      <c r="U611" t="s">
        <v>115</v>
      </c>
      <c r="V611" t="s">
        <v>890</v>
      </c>
      <c r="W611">
        <v>109.9</v>
      </c>
      <c r="X611">
        <f t="shared" si="9"/>
        <v>109.9</v>
      </c>
      <c r="Y611" t="s">
        <v>40</v>
      </c>
      <c r="Z611" t="s">
        <v>177</v>
      </c>
      <c r="AA611" t="s">
        <v>35</v>
      </c>
    </row>
    <row r="612" spans="2:27" ht="60" customHeight="1" x14ac:dyDescent="0.25">
      <c r="B612" t="s">
        <v>1321</v>
      </c>
      <c r="C612" t="s">
        <v>1205</v>
      </c>
      <c r="D612" t="s">
        <v>1330</v>
      </c>
      <c r="E612" t="s">
        <v>26</v>
      </c>
      <c r="F612" t="s">
        <v>27</v>
      </c>
      <c r="G612" t="s">
        <v>28</v>
      </c>
      <c r="H612" t="s">
        <v>56</v>
      </c>
      <c r="I612" t="s">
        <v>30</v>
      </c>
      <c r="J612" t="s">
        <v>454</v>
      </c>
      <c r="K612" t="s">
        <v>1331</v>
      </c>
      <c r="L612" t="s">
        <v>1644</v>
      </c>
      <c r="N612" t="s">
        <v>554</v>
      </c>
      <c r="O612" t="s">
        <v>70</v>
      </c>
      <c r="P612">
        <v>2</v>
      </c>
      <c r="Q612" t="s">
        <v>35</v>
      </c>
      <c r="R612" t="s">
        <v>35</v>
      </c>
      <c r="S612" t="s">
        <v>1208</v>
      </c>
      <c r="T612" t="s">
        <v>1324</v>
      </c>
      <c r="U612" t="s">
        <v>38</v>
      </c>
      <c r="V612" t="s">
        <v>788</v>
      </c>
      <c r="W612">
        <v>99.9</v>
      </c>
      <c r="X612">
        <f t="shared" si="9"/>
        <v>199.8</v>
      </c>
      <c r="Y612" t="s">
        <v>40</v>
      </c>
      <c r="Z612" t="s">
        <v>818</v>
      </c>
      <c r="AA612" t="s">
        <v>35</v>
      </c>
    </row>
    <row r="613" spans="2:27" ht="60" customHeight="1" x14ac:dyDescent="0.25">
      <c r="B613" t="s">
        <v>1321</v>
      </c>
      <c r="C613" t="s">
        <v>1205</v>
      </c>
      <c r="D613" t="s">
        <v>1332</v>
      </c>
      <c r="E613" t="s">
        <v>26</v>
      </c>
      <c r="F613" t="s">
        <v>27</v>
      </c>
      <c r="G613" t="s">
        <v>28</v>
      </c>
      <c r="H613" t="s">
        <v>56</v>
      </c>
      <c r="I613" t="s">
        <v>30</v>
      </c>
      <c r="J613" t="s">
        <v>454</v>
      </c>
      <c r="K613" t="s">
        <v>1333</v>
      </c>
      <c r="L613" t="s">
        <v>1644</v>
      </c>
      <c r="N613" t="s">
        <v>554</v>
      </c>
      <c r="O613" t="s">
        <v>73</v>
      </c>
      <c r="P613">
        <v>2</v>
      </c>
      <c r="Q613" t="s">
        <v>35</v>
      </c>
      <c r="R613" t="s">
        <v>35</v>
      </c>
      <c r="S613" t="s">
        <v>1208</v>
      </c>
      <c r="T613" t="s">
        <v>1324</v>
      </c>
      <c r="U613" t="s">
        <v>38</v>
      </c>
      <c r="V613" t="s">
        <v>788</v>
      </c>
      <c r="W613">
        <v>99.9</v>
      </c>
      <c r="X613">
        <f t="shared" si="9"/>
        <v>199.8</v>
      </c>
      <c r="Y613" t="s">
        <v>40</v>
      </c>
      <c r="Z613" t="s">
        <v>818</v>
      </c>
      <c r="AA613" t="s">
        <v>35</v>
      </c>
    </row>
    <row r="614" spans="2:27" ht="60" customHeight="1" x14ac:dyDescent="0.25">
      <c r="B614" t="s">
        <v>1321</v>
      </c>
      <c r="C614" t="s">
        <v>1205</v>
      </c>
      <c r="D614" t="s">
        <v>1334</v>
      </c>
      <c r="E614" t="s">
        <v>26</v>
      </c>
      <c r="F614" t="s">
        <v>27</v>
      </c>
      <c r="G614" t="s">
        <v>28</v>
      </c>
      <c r="H614" t="s">
        <v>56</v>
      </c>
      <c r="I614" t="s">
        <v>30</v>
      </c>
      <c r="J614" t="s">
        <v>454</v>
      </c>
      <c r="K614" t="s">
        <v>1335</v>
      </c>
      <c r="L614" t="s">
        <v>1644</v>
      </c>
      <c r="N614" t="s">
        <v>554</v>
      </c>
      <c r="O614" t="s">
        <v>67</v>
      </c>
      <c r="P614">
        <v>1</v>
      </c>
      <c r="Q614" t="s">
        <v>35</v>
      </c>
      <c r="R614" t="s">
        <v>35</v>
      </c>
      <c r="S614" t="s">
        <v>1208</v>
      </c>
      <c r="T614" t="s">
        <v>1324</v>
      </c>
      <c r="U614" t="s">
        <v>38</v>
      </c>
      <c r="V614" t="s">
        <v>788</v>
      </c>
      <c r="W614">
        <v>99.9</v>
      </c>
      <c r="X614">
        <f t="shared" si="9"/>
        <v>99.9</v>
      </c>
      <c r="Y614" t="s">
        <v>40</v>
      </c>
      <c r="Z614" t="s">
        <v>818</v>
      </c>
      <c r="AA614" t="s">
        <v>35</v>
      </c>
    </row>
    <row r="615" spans="2:27" ht="60" customHeight="1" x14ac:dyDescent="0.25">
      <c r="B615" t="s">
        <v>1321</v>
      </c>
      <c r="C615" t="s">
        <v>1205</v>
      </c>
      <c r="D615" t="s">
        <v>1336</v>
      </c>
      <c r="E615" t="s">
        <v>26</v>
      </c>
      <c r="F615" t="s">
        <v>27</v>
      </c>
      <c r="G615" t="s">
        <v>28</v>
      </c>
      <c r="H615" t="s">
        <v>56</v>
      </c>
      <c r="I615" t="s">
        <v>94</v>
      </c>
      <c r="J615" t="s">
        <v>130</v>
      </c>
      <c r="K615" t="s">
        <v>1337</v>
      </c>
      <c r="L615" t="s">
        <v>1645</v>
      </c>
      <c r="N615" t="s">
        <v>748</v>
      </c>
      <c r="O615" t="s">
        <v>73</v>
      </c>
      <c r="P615">
        <v>2</v>
      </c>
      <c r="Q615" t="s">
        <v>35</v>
      </c>
      <c r="R615" t="s">
        <v>35</v>
      </c>
      <c r="S615" t="s">
        <v>1208</v>
      </c>
      <c r="T615" t="s">
        <v>1338</v>
      </c>
      <c r="U615" t="s">
        <v>115</v>
      </c>
      <c r="V615" t="s">
        <v>1339</v>
      </c>
      <c r="W615">
        <v>119.9</v>
      </c>
      <c r="X615">
        <f t="shared" si="9"/>
        <v>239.8</v>
      </c>
      <c r="Y615" t="s">
        <v>40</v>
      </c>
      <c r="Z615" t="s">
        <v>1340</v>
      </c>
      <c r="AA615" t="s">
        <v>35</v>
      </c>
    </row>
    <row r="616" spans="2:27" ht="60" customHeight="1" x14ac:dyDescent="0.25">
      <c r="B616" t="s">
        <v>1321</v>
      </c>
      <c r="C616" t="s">
        <v>1205</v>
      </c>
      <c r="D616" t="s">
        <v>1341</v>
      </c>
      <c r="E616" t="s">
        <v>26</v>
      </c>
      <c r="F616" t="s">
        <v>27</v>
      </c>
      <c r="G616" t="s">
        <v>28</v>
      </c>
      <c r="H616" t="s">
        <v>56</v>
      </c>
      <c r="I616" t="s">
        <v>30</v>
      </c>
      <c r="J616" t="s">
        <v>130</v>
      </c>
      <c r="K616" t="s">
        <v>1342</v>
      </c>
      <c r="L616" t="s">
        <v>888</v>
      </c>
      <c r="N616" t="s">
        <v>231</v>
      </c>
      <c r="O616" t="s">
        <v>76</v>
      </c>
      <c r="P616">
        <v>1</v>
      </c>
      <c r="Q616" t="s">
        <v>35</v>
      </c>
      <c r="R616" t="s">
        <v>35</v>
      </c>
      <c r="S616" t="s">
        <v>1208</v>
      </c>
      <c r="T616" t="s">
        <v>1327</v>
      </c>
      <c r="U616" t="s">
        <v>115</v>
      </c>
      <c r="V616" t="s">
        <v>890</v>
      </c>
      <c r="W616">
        <v>109.9</v>
      </c>
      <c r="X616">
        <f t="shared" si="9"/>
        <v>109.9</v>
      </c>
      <c r="Y616" t="s">
        <v>40</v>
      </c>
      <c r="Z616" t="s">
        <v>177</v>
      </c>
      <c r="AA616" t="s">
        <v>35</v>
      </c>
    </row>
    <row r="617" spans="2:27" ht="60" customHeight="1" x14ac:dyDescent="0.25">
      <c r="B617" t="s">
        <v>1321</v>
      </c>
      <c r="C617" t="s">
        <v>1205</v>
      </c>
      <c r="D617" t="s">
        <v>1343</v>
      </c>
      <c r="E617" t="s">
        <v>26</v>
      </c>
      <c r="F617" t="s">
        <v>27</v>
      </c>
      <c r="G617" t="s">
        <v>28</v>
      </c>
      <c r="H617" t="s">
        <v>56</v>
      </c>
      <c r="I617" t="s">
        <v>94</v>
      </c>
      <c r="J617" t="s">
        <v>130</v>
      </c>
      <c r="K617" t="s">
        <v>1344</v>
      </c>
      <c r="L617" t="s">
        <v>1645</v>
      </c>
      <c r="N617" t="s">
        <v>748</v>
      </c>
      <c r="O617" t="s">
        <v>60</v>
      </c>
      <c r="P617">
        <v>2</v>
      </c>
      <c r="Q617" t="s">
        <v>35</v>
      </c>
      <c r="R617" t="s">
        <v>35</v>
      </c>
      <c r="S617" t="s">
        <v>1208</v>
      </c>
      <c r="T617" t="s">
        <v>1338</v>
      </c>
      <c r="U617" t="s">
        <v>115</v>
      </c>
      <c r="V617" t="s">
        <v>1339</v>
      </c>
      <c r="W617">
        <v>119.9</v>
      </c>
      <c r="X617">
        <f t="shared" si="9"/>
        <v>239.8</v>
      </c>
      <c r="Y617" t="s">
        <v>40</v>
      </c>
      <c r="Z617" t="s">
        <v>1340</v>
      </c>
      <c r="AA617" t="s">
        <v>35</v>
      </c>
    </row>
    <row r="618" spans="2:27" ht="60" customHeight="1" x14ac:dyDescent="0.25">
      <c r="B618" t="s">
        <v>1321</v>
      </c>
      <c r="C618" t="s">
        <v>1205</v>
      </c>
      <c r="D618" t="s">
        <v>1345</v>
      </c>
      <c r="E618" t="s">
        <v>26</v>
      </c>
      <c r="F618" t="s">
        <v>27</v>
      </c>
      <c r="G618" t="s">
        <v>28</v>
      </c>
      <c r="H618" t="s">
        <v>56</v>
      </c>
      <c r="I618" t="s">
        <v>94</v>
      </c>
      <c r="J618" t="s">
        <v>356</v>
      </c>
      <c r="K618" t="s">
        <v>1346</v>
      </c>
      <c r="L618" t="s">
        <v>1646</v>
      </c>
      <c r="N618" t="s">
        <v>132</v>
      </c>
      <c r="O618" t="s">
        <v>73</v>
      </c>
      <c r="P618">
        <v>2</v>
      </c>
      <c r="Q618" t="s">
        <v>35</v>
      </c>
      <c r="R618" t="s">
        <v>35</v>
      </c>
      <c r="S618" t="s">
        <v>1208</v>
      </c>
      <c r="T618" t="s">
        <v>1347</v>
      </c>
      <c r="U618" t="s">
        <v>115</v>
      </c>
      <c r="V618" t="s">
        <v>594</v>
      </c>
      <c r="W618">
        <v>129.9</v>
      </c>
      <c r="X618">
        <f t="shared" si="9"/>
        <v>259.8</v>
      </c>
      <c r="Y618" t="s">
        <v>40</v>
      </c>
      <c r="Z618" t="s">
        <v>1340</v>
      </c>
      <c r="AA618" t="s">
        <v>35</v>
      </c>
    </row>
    <row r="619" spans="2:27" ht="60" customHeight="1" x14ac:dyDescent="0.25">
      <c r="B619" t="s">
        <v>1321</v>
      </c>
      <c r="C619" t="s">
        <v>1205</v>
      </c>
      <c r="D619" t="s">
        <v>1348</v>
      </c>
      <c r="E619" t="s">
        <v>26</v>
      </c>
      <c r="F619" t="s">
        <v>27</v>
      </c>
      <c r="G619" t="s">
        <v>28</v>
      </c>
      <c r="H619" t="s">
        <v>56</v>
      </c>
      <c r="I619" t="s">
        <v>94</v>
      </c>
      <c r="J619" t="s">
        <v>130</v>
      </c>
      <c r="K619" t="s">
        <v>1349</v>
      </c>
      <c r="L619" t="s">
        <v>1645</v>
      </c>
      <c r="N619" t="s">
        <v>748</v>
      </c>
      <c r="O619" t="s">
        <v>67</v>
      </c>
      <c r="P619">
        <v>1</v>
      </c>
      <c r="Q619" t="s">
        <v>35</v>
      </c>
      <c r="R619" t="s">
        <v>35</v>
      </c>
      <c r="S619" t="s">
        <v>1208</v>
      </c>
      <c r="T619" t="s">
        <v>1338</v>
      </c>
      <c r="U619" t="s">
        <v>115</v>
      </c>
      <c r="V619" t="s">
        <v>1339</v>
      </c>
      <c r="W619">
        <v>119.9</v>
      </c>
      <c r="X619">
        <f t="shared" si="9"/>
        <v>119.9</v>
      </c>
      <c r="Y619" t="s">
        <v>40</v>
      </c>
      <c r="Z619" t="s">
        <v>1340</v>
      </c>
      <c r="AA619" t="s">
        <v>35</v>
      </c>
    </row>
    <row r="620" spans="2:27" ht="60" customHeight="1" x14ac:dyDescent="0.25">
      <c r="B620" t="s">
        <v>1321</v>
      </c>
      <c r="C620" t="s">
        <v>1205</v>
      </c>
      <c r="D620" t="s">
        <v>1350</v>
      </c>
      <c r="E620" t="s">
        <v>26</v>
      </c>
      <c r="F620" t="s">
        <v>27</v>
      </c>
      <c r="G620" t="s">
        <v>28</v>
      </c>
      <c r="H620" t="s">
        <v>56</v>
      </c>
      <c r="I620" t="s">
        <v>94</v>
      </c>
      <c r="J620" t="s">
        <v>356</v>
      </c>
      <c r="K620" t="s">
        <v>1351</v>
      </c>
      <c r="L620" t="s">
        <v>1646</v>
      </c>
      <c r="N620" t="s">
        <v>132</v>
      </c>
      <c r="O620" t="s">
        <v>76</v>
      </c>
      <c r="P620">
        <v>1</v>
      </c>
      <c r="Q620" t="s">
        <v>35</v>
      </c>
      <c r="R620" t="s">
        <v>35</v>
      </c>
      <c r="S620" t="s">
        <v>1208</v>
      </c>
      <c r="T620" t="s">
        <v>1347</v>
      </c>
      <c r="U620" t="s">
        <v>115</v>
      </c>
      <c r="V620" t="s">
        <v>594</v>
      </c>
      <c r="W620">
        <v>129.9</v>
      </c>
      <c r="X620">
        <f t="shared" si="9"/>
        <v>129.9</v>
      </c>
      <c r="Y620" t="s">
        <v>40</v>
      </c>
      <c r="Z620" t="s">
        <v>1340</v>
      </c>
      <c r="AA620" t="s">
        <v>35</v>
      </c>
    </row>
    <row r="621" spans="2:27" ht="60" customHeight="1" x14ac:dyDescent="0.25">
      <c r="B621" t="s">
        <v>1321</v>
      </c>
      <c r="C621" t="s">
        <v>1205</v>
      </c>
      <c r="D621" t="s">
        <v>1352</v>
      </c>
      <c r="E621" t="s">
        <v>26</v>
      </c>
      <c r="F621" t="s">
        <v>27</v>
      </c>
      <c r="G621" t="s">
        <v>28</v>
      </c>
      <c r="H621" t="s">
        <v>56</v>
      </c>
      <c r="I621" t="s">
        <v>94</v>
      </c>
      <c r="J621" t="s">
        <v>356</v>
      </c>
      <c r="K621" t="s">
        <v>1353</v>
      </c>
      <c r="L621" t="s">
        <v>1646</v>
      </c>
      <c r="N621" t="s">
        <v>132</v>
      </c>
      <c r="O621" t="s">
        <v>70</v>
      </c>
      <c r="P621">
        <v>2</v>
      </c>
      <c r="Q621" t="s">
        <v>35</v>
      </c>
      <c r="R621" t="s">
        <v>35</v>
      </c>
      <c r="S621" t="s">
        <v>1208</v>
      </c>
      <c r="T621" t="s">
        <v>1347</v>
      </c>
      <c r="U621" t="s">
        <v>115</v>
      </c>
      <c r="V621" t="s">
        <v>594</v>
      </c>
      <c r="W621">
        <v>129.9</v>
      </c>
      <c r="X621">
        <f t="shared" si="9"/>
        <v>259.8</v>
      </c>
      <c r="Y621" t="s">
        <v>40</v>
      </c>
      <c r="Z621" t="s">
        <v>1340</v>
      </c>
      <c r="AA621" t="s">
        <v>35</v>
      </c>
    </row>
    <row r="622" spans="2:27" ht="60" customHeight="1" x14ac:dyDescent="0.25">
      <c r="B622" t="s">
        <v>1321</v>
      </c>
      <c r="C622" t="s">
        <v>1205</v>
      </c>
      <c r="D622" t="s">
        <v>1354</v>
      </c>
      <c r="E622" t="s">
        <v>26</v>
      </c>
      <c r="F622" t="s">
        <v>27</v>
      </c>
      <c r="G622" t="s">
        <v>28</v>
      </c>
      <c r="H622" t="s">
        <v>56</v>
      </c>
      <c r="I622" t="s">
        <v>30</v>
      </c>
      <c r="J622" t="s">
        <v>454</v>
      </c>
      <c r="K622" t="s">
        <v>1355</v>
      </c>
      <c r="L622" t="s">
        <v>1644</v>
      </c>
      <c r="N622" t="s">
        <v>554</v>
      </c>
      <c r="O622" t="s">
        <v>60</v>
      </c>
      <c r="P622">
        <v>2</v>
      </c>
      <c r="Q622" t="s">
        <v>35</v>
      </c>
      <c r="R622" t="s">
        <v>35</v>
      </c>
      <c r="S622" t="s">
        <v>1208</v>
      </c>
      <c r="T622" t="s">
        <v>1324</v>
      </c>
      <c r="U622" t="s">
        <v>38</v>
      </c>
      <c r="V622" t="s">
        <v>788</v>
      </c>
      <c r="W622">
        <v>99.9</v>
      </c>
      <c r="X622">
        <f t="shared" si="9"/>
        <v>199.8</v>
      </c>
      <c r="Y622" t="s">
        <v>40</v>
      </c>
      <c r="Z622" t="s">
        <v>818</v>
      </c>
      <c r="AA622" t="s">
        <v>35</v>
      </c>
    </row>
    <row r="623" spans="2:27" ht="60" customHeight="1" x14ac:dyDescent="0.25">
      <c r="B623" t="s">
        <v>1321</v>
      </c>
      <c r="C623" t="s">
        <v>1205</v>
      </c>
      <c r="D623" t="s">
        <v>1356</v>
      </c>
      <c r="E623" t="s">
        <v>26</v>
      </c>
      <c r="F623" t="s">
        <v>27</v>
      </c>
      <c r="G623" t="s">
        <v>28</v>
      </c>
      <c r="H623" t="s">
        <v>56</v>
      </c>
      <c r="I623" t="s">
        <v>94</v>
      </c>
      <c r="J623" t="s">
        <v>356</v>
      </c>
      <c r="K623" t="s">
        <v>1357</v>
      </c>
      <c r="L623" t="s">
        <v>1646</v>
      </c>
      <c r="N623" t="s">
        <v>132</v>
      </c>
      <c r="O623" t="s">
        <v>60</v>
      </c>
      <c r="P623">
        <v>2</v>
      </c>
      <c r="Q623" t="s">
        <v>35</v>
      </c>
      <c r="R623" t="s">
        <v>35</v>
      </c>
      <c r="S623" t="s">
        <v>1208</v>
      </c>
      <c r="T623" t="s">
        <v>1347</v>
      </c>
      <c r="U623" t="s">
        <v>115</v>
      </c>
      <c r="V623" t="s">
        <v>594</v>
      </c>
      <c r="W623">
        <v>129.9</v>
      </c>
      <c r="X623">
        <f t="shared" si="9"/>
        <v>259.8</v>
      </c>
      <c r="Y623" t="s">
        <v>40</v>
      </c>
      <c r="Z623" t="s">
        <v>1340</v>
      </c>
      <c r="AA623" t="s">
        <v>35</v>
      </c>
    </row>
    <row r="624" spans="2:27" ht="60" customHeight="1" x14ac:dyDescent="0.25">
      <c r="B624" t="s">
        <v>1321</v>
      </c>
      <c r="C624" t="s">
        <v>1205</v>
      </c>
      <c r="D624" t="s">
        <v>1358</v>
      </c>
      <c r="E624" t="s">
        <v>26</v>
      </c>
      <c r="F624" t="s">
        <v>27</v>
      </c>
      <c r="G624" t="s">
        <v>28</v>
      </c>
      <c r="H624" t="s">
        <v>56</v>
      </c>
      <c r="I624" t="s">
        <v>94</v>
      </c>
      <c r="J624" t="s">
        <v>356</v>
      </c>
      <c r="K624" t="s">
        <v>1359</v>
      </c>
      <c r="L624" t="s">
        <v>1646</v>
      </c>
      <c r="N624" t="s">
        <v>132</v>
      </c>
      <c r="O624" t="s">
        <v>67</v>
      </c>
      <c r="P624">
        <v>1</v>
      </c>
      <c r="Q624" t="s">
        <v>35</v>
      </c>
      <c r="R624" t="s">
        <v>35</v>
      </c>
      <c r="S624" t="s">
        <v>1208</v>
      </c>
      <c r="T624" t="s">
        <v>1347</v>
      </c>
      <c r="U624" t="s">
        <v>115</v>
      </c>
      <c r="V624" t="s">
        <v>594</v>
      </c>
      <c r="W624">
        <v>129.9</v>
      </c>
      <c r="X624">
        <f t="shared" si="9"/>
        <v>129.9</v>
      </c>
      <c r="Y624" t="s">
        <v>40</v>
      </c>
      <c r="Z624" t="s">
        <v>1340</v>
      </c>
      <c r="AA624" t="s">
        <v>35</v>
      </c>
    </row>
    <row r="625" spans="2:27" ht="60" customHeight="1" x14ac:dyDescent="0.25">
      <c r="B625" t="s">
        <v>1321</v>
      </c>
      <c r="C625" t="s">
        <v>1205</v>
      </c>
      <c r="D625" t="s">
        <v>1360</v>
      </c>
      <c r="E625" t="s">
        <v>26</v>
      </c>
      <c r="F625" t="s">
        <v>27</v>
      </c>
      <c r="G625" t="s">
        <v>28</v>
      </c>
      <c r="H625" t="s">
        <v>56</v>
      </c>
      <c r="I625" t="s">
        <v>94</v>
      </c>
      <c r="J625" t="s">
        <v>130</v>
      </c>
      <c r="K625" t="s">
        <v>1361</v>
      </c>
      <c r="L625" t="s">
        <v>1645</v>
      </c>
      <c r="N625" t="s">
        <v>748</v>
      </c>
      <c r="O625" t="s">
        <v>76</v>
      </c>
      <c r="P625">
        <v>1</v>
      </c>
      <c r="Q625" t="s">
        <v>35</v>
      </c>
      <c r="R625" t="s">
        <v>35</v>
      </c>
      <c r="S625" t="s">
        <v>1208</v>
      </c>
      <c r="T625" t="s">
        <v>1338</v>
      </c>
      <c r="U625" t="s">
        <v>115</v>
      </c>
      <c r="V625" t="s">
        <v>1339</v>
      </c>
      <c r="W625">
        <v>119.9</v>
      </c>
      <c r="X625">
        <f t="shared" si="9"/>
        <v>119.9</v>
      </c>
      <c r="Y625" t="s">
        <v>40</v>
      </c>
      <c r="Z625" t="s">
        <v>1340</v>
      </c>
      <c r="AA625" t="s">
        <v>35</v>
      </c>
    </row>
    <row r="626" spans="2:27" ht="60" customHeight="1" x14ac:dyDescent="0.25">
      <c r="B626" t="s">
        <v>1362</v>
      </c>
      <c r="C626" t="s">
        <v>1205</v>
      </c>
      <c r="D626" t="s">
        <v>1363</v>
      </c>
      <c r="E626" t="s">
        <v>26</v>
      </c>
      <c r="F626" t="s">
        <v>27</v>
      </c>
      <c r="G626" t="s">
        <v>28</v>
      </c>
      <c r="H626" t="s">
        <v>56</v>
      </c>
      <c r="I626" t="s">
        <v>30</v>
      </c>
      <c r="J626" t="s">
        <v>1364</v>
      </c>
      <c r="K626" t="s">
        <v>1365</v>
      </c>
      <c r="L626" t="s">
        <v>1647</v>
      </c>
      <c r="N626" t="s">
        <v>1366</v>
      </c>
      <c r="O626" t="s">
        <v>76</v>
      </c>
      <c r="P626">
        <v>1</v>
      </c>
      <c r="Q626" t="s">
        <v>35</v>
      </c>
      <c r="R626" t="s">
        <v>35</v>
      </c>
      <c r="S626" t="s">
        <v>1208</v>
      </c>
      <c r="T626" t="s">
        <v>1367</v>
      </c>
      <c r="U626" t="s">
        <v>238</v>
      </c>
      <c r="V626" t="s">
        <v>62</v>
      </c>
      <c r="W626">
        <v>109.9</v>
      </c>
      <c r="X626">
        <f t="shared" si="9"/>
        <v>109.9</v>
      </c>
      <c r="Y626" t="s">
        <v>40</v>
      </c>
      <c r="Z626" t="s">
        <v>1368</v>
      </c>
      <c r="AA626" t="s">
        <v>35</v>
      </c>
    </row>
    <row r="627" spans="2:27" ht="60" customHeight="1" x14ac:dyDescent="0.25">
      <c r="B627" t="s">
        <v>1362</v>
      </c>
      <c r="C627" t="s">
        <v>1205</v>
      </c>
      <c r="D627" t="s">
        <v>1369</v>
      </c>
      <c r="E627" t="s">
        <v>26</v>
      </c>
      <c r="F627" t="s">
        <v>27</v>
      </c>
      <c r="G627" t="s">
        <v>28</v>
      </c>
      <c r="H627" t="s">
        <v>56</v>
      </c>
      <c r="I627" t="s">
        <v>30</v>
      </c>
      <c r="J627" t="s">
        <v>1364</v>
      </c>
      <c r="K627" t="s">
        <v>1370</v>
      </c>
      <c r="L627" t="s">
        <v>1647</v>
      </c>
      <c r="N627" t="s">
        <v>1366</v>
      </c>
      <c r="O627" t="s">
        <v>70</v>
      </c>
      <c r="P627">
        <v>2</v>
      </c>
      <c r="Q627" t="s">
        <v>35</v>
      </c>
      <c r="R627" t="s">
        <v>35</v>
      </c>
      <c r="S627" t="s">
        <v>1208</v>
      </c>
      <c r="T627" t="s">
        <v>1367</v>
      </c>
      <c r="U627" t="s">
        <v>238</v>
      </c>
      <c r="V627" t="s">
        <v>62</v>
      </c>
      <c r="W627">
        <v>109.9</v>
      </c>
      <c r="X627">
        <f t="shared" si="9"/>
        <v>219.8</v>
      </c>
      <c r="Y627" t="s">
        <v>40</v>
      </c>
      <c r="Z627" t="s">
        <v>1368</v>
      </c>
      <c r="AA627" t="s">
        <v>35</v>
      </c>
    </row>
    <row r="628" spans="2:27" ht="60" customHeight="1" x14ac:dyDescent="0.25">
      <c r="B628" t="s">
        <v>1362</v>
      </c>
      <c r="C628" t="s">
        <v>1205</v>
      </c>
      <c r="D628" t="s">
        <v>1371</v>
      </c>
      <c r="E628" t="s">
        <v>26</v>
      </c>
      <c r="F628" t="s">
        <v>27</v>
      </c>
      <c r="G628" t="s">
        <v>28</v>
      </c>
      <c r="H628" t="s">
        <v>56</v>
      </c>
      <c r="I628" t="s">
        <v>94</v>
      </c>
      <c r="J628" t="s">
        <v>356</v>
      </c>
      <c r="K628" t="s">
        <v>1372</v>
      </c>
      <c r="L628" t="s">
        <v>1648</v>
      </c>
      <c r="N628" t="s">
        <v>132</v>
      </c>
      <c r="O628" t="s">
        <v>73</v>
      </c>
      <c r="P628">
        <v>1</v>
      </c>
      <c r="Q628" t="s">
        <v>35</v>
      </c>
      <c r="R628" t="s">
        <v>35</v>
      </c>
      <c r="S628" t="s">
        <v>1208</v>
      </c>
      <c r="T628" t="s">
        <v>1373</v>
      </c>
      <c r="U628" t="s">
        <v>335</v>
      </c>
      <c r="V628" t="s">
        <v>594</v>
      </c>
      <c r="W628">
        <v>109.9</v>
      </c>
      <c r="X628">
        <f t="shared" si="9"/>
        <v>109.9</v>
      </c>
      <c r="Y628" t="s">
        <v>40</v>
      </c>
      <c r="Z628" t="s">
        <v>425</v>
      </c>
      <c r="AA628" t="s">
        <v>35</v>
      </c>
    </row>
    <row r="629" spans="2:27" ht="60" customHeight="1" x14ac:dyDescent="0.25">
      <c r="B629" t="s">
        <v>1362</v>
      </c>
      <c r="C629" t="s">
        <v>1205</v>
      </c>
      <c r="D629" t="s">
        <v>1374</v>
      </c>
      <c r="E629" t="s">
        <v>26</v>
      </c>
      <c r="F629" t="s">
        <v>27</v>
      </c>
      <c r="G629" t="s">
        <v>28</v>
      </c>
      <c r="H629" t="s">
        <v>56</v>
      </c>
      <c r="I629" t="s">
        <v>94</v>
      </c>
      <c r="J629" t="s">
        <v>356</v>
      </c>
      <c r="K629" t="s">
        <v>1375</v>
      </c>
      <c r="L629" t="s">
        <v>1648</v>
      </c>
      <c r="N629" t="s">
        <v>132</v>
      </c>
      <c r="O629" t="s">
        <v>70</v>
      </c>
      <c r="P629">
        <v>2</v>
      </c>
      <c r="Q629" t="s">
        <v>35</v>
      </c>
      <c r="R629" t="s">
        <v>35</v>
      </c>
      <c r="S629" t="s">
        <v>1208</v>
      </c>
      <c r="T629" t="s">
        <v>1373</v>
      </c>
      <c r="U629" t="s">
        <v>335</v>
      </c>
      <c r="V629" t="s">
        <v>594</v>
      </c>
      <c r="W629">
        <v>109.9</v>
      </c>
      <c r="X629">
        <f t="shared" si="9"/>
        <v>219.8</v>
      </c>
      <c r="Y629" t="s">
        <v>40</v>
      </c>
      <c r="Z629" t="s">
        <v>425</v>
      </c>
      <c r="AA629" t="s">
        <v>35</v>
      </c>
    </row>
    <row r="630" spans="2:27" ht="60" customHeight="1" x14ac:dyDescent="0.25">
      <c r="B630" t="s">
        <v>1362</v>
      </c>
      <c r="C630" t="s">
        <v>1205</v>
      </c>
      <c r="D630" t="s">
        <v>1376</v>
      </c>
      <c r="E630" t="s">
        <v>26</v>
      </c>
      <c r="F630" t="s">
        <v>27</v>
      </c>
      <c r="G630" t="s">
        <v>28</v>
      </c>
      <c r="H630" t="s">
        <v>56</v>
      </c>
      <c r="I630" t="s">
        <v>94</v>
      </c>
      <c r="J630" t="s">
        <v>356</v>
      </c>
      <c r="K630" t="s">
        <v>1377</v>
      </c>
      <c r="L630" t="s">
        <v>1648</v>
      </c>
      <c r="N630" t="s">
        <v>132</v>
      </c>
      <c r="O630" t="s">
        <v>76</v>
      </c>
      <c r="P630">
        <v>1</v>
      </c>
      <c r="Q630" t="s">
        <v>35</v>
      </c>
      <c r="R630" t="s">
        <v>35</v>
      </c>
      <c r="S630" t="s">
        <v>1208</v>
      </c>
      <c r="T630" t="s">
        <v>1373</v>
      </c>
      <c r="U630" t="s">
        <v>335</v>
      </c>
      <c r="V630" t="s">
        <v>594</v>
      </c>
      <c r="W630">
        <v>109.9</v>
      </c>
      <c r="X630">
        <f t="shared" si="9"/>
        <v>109.9</v>
      </c>
      <c r="Y630" t="s">
        <v>40</v>
      </c>
      <c r="Z630" t="s">
        <v>425</v>
      </c>
      <c r="AA630" t="s">
        <v>35</v>
      </c>
    </row>
    <row r="631" spans="2:27" ht="60" customHeight="1" x14ac:dyDescent="0.25">
      <c r="B631" t="s">
        <v>1362</v>
      </c>
      <c r="C631" t="s">
        <v>1205</v>
      </c>
      <c r="D631" t="s">
        <v>1378</v>
      </c>
      <c r="E631" t="s">
        <v>26</v>
      </c>
      <c r="F631" t="s">
        <v>27</v>
      </c>
      <c r="G631" t="s">
        <v>28</v>
      </c>
      <c r="H631" t="s">
        <v>56</v>
      </c>
      <c r="I631" t="s">
        <v>30</v>
      </c>
      <c r="J631" t="s">
        <v>79</v>
      </c>
      <c r="K631" t="s">
        <v>1379</v>
      </c>
      <c r="L631" t="s">
        <v>1625</v>
      </c>
      <c r="N631" t="s">
        <v>342</v>
      </c>
      <c r="O631" t="s">
        <v>73</v>
      </c>
      <c r="P631">
        <v>2</v>
      </c>
      <c r="Q631" t="s">
        <v>35</v>
      </c>
      <c r="R631" t="s">
        <v>35</v>
      </c>
      <c r="S631" t="s">
        <v>1208</v>
      </c>
      <c r="T631" t="s">
        <v>343</v>
      </c>
      <c r="U631" t="s">
        <v>83</v>
      </c>
      <c r="V631" t="s">
        <v>98</v>
      </c>
      <c r="W631">
        <v>139.9</v>
      </c>
      <c r="X631">
        <f t="shared" si="9"/>
        <v>279.8</v>
      </c>
      <c r="Y631" t="s">
        <v>40</v>
      </c>
      <c r="Z631" t="s">
        <v>275</v>
      </c>
      <c r="AA631" t="s">
        <v>35</v>
      </c>
    </row>
    <row r="632" spans="2:27" ht="60" customHeight="1" x14ac:dyDescent="0.25">
      <c r="B632" t="s">
        <v>1362</v>
      </c>
      <c r="C632" t="s">
        <v>1205</v>
      </c>
      <c r="D632" t="s">
        <v>1380</v>
      </c>
      <c r="E632" t="s">
        <v>26</v>
      </c>
      <c r="F632" t="s">
        <v>27</v>
      </c>
      <c r="G632" t="s">
        <v>28</v>
      </c>
      <c r="H632" t="s">
        <v>56</v>
      </c>
      <c r="I632" t="s">
        <v>30</v>
      </c>
      <c r="J632" t="s">
        <v>1364</v>
      </c>
      <c r="K632" t="s">
        <v>1381</v>
      </c>
      <c r="L632" t="s">
        <v>1647</v>
      </c>
      <c r="N632" t="s">
        <v>1366</v>
      </c>
      <c r="O632" t="s">
        <v>60</v>
      </c>
      <c r="P632">
        <v>2</v>
      </c>
      <c r="Q632" t="s">
        <v>35</v>
      </c>
      <c r="R632" t="s">
        <v>35</v>
      </c>
      <c r="S632" t="s">
        <v>1208</v>
      </c>
      <c r="T632" t="s">
        <v>1367</v>
      </c>
      <c r="U632" t="s">
        <v>238</v>
      </c>
      <c r="V632" t="s">
        <v>62</v>
      </c>
      <c r="W632">
        <v>109.9</v>
      </c>
      <c r="X632">
        <f t="shared" si="9"/>
        <v>219.8</v>
      </c>
      <c r="Y632" t="s">
        <v>40</v>
      </c>
      <c r="Z632" t="s">
        <v>1368</v>
      </c>
      <c r="AA632" t="s">
        <v>35</v>
      </c>
    </row>
    <row r="633" spans="2:27" ht="60" customHeight="1" x14ac:dyDescent="0.25">
      <c r="B633" t="s">
        <v>1362</v>
      </c>
      <c r="C633" t="s">
        <v>1205</v>
      </c>
      <c r="D633" t="s">
        <v>1382</v>
      </c>
      <c r="E633" t="s">
        <v>26</v>
      </c>
      <c r="F633" t="s">
        <v>27</v>
      </c>
      <c r="G633" t="s">
        <v>28</v>
      </c>
      <c r="H633" t="s">
        <v>56</v>
      </c>
      <c r="I633" t="s">
        <v>30</v>
      </c>
      <c r="J633" t="s">
        <v>119</v>
      </c>
      <c r="K633" t="s">
        <v>1383</v>
      </c>
      <c r="L633" t="s">
        <v>959</v>
      </c>
      <c r="N633" t="s">
        <v>132</v>
      </c>
      <c r="O633" t="s">
        <v>70</v>
      </c>
      <c r="P633">
        <v>2</v>
      </c>
      <c r="Q633" t="s">
        <v>35</v>
      </c>
      <c r="R633" t="s">
        <v>35</v>
      </c>
      <c r="S633" t="s">
        <v>1208</v>
      </c>
      <c r="T633" t="s">
        <v>960</v>
      </c>
      <c r="U633" t="s">
        <v>123</v>
      </c>
      <c r="V633" t="s">
        <v>124</v>
      </c>
      <c r="W633">
        <v>46</v>
      </c>
      <c r="X633">
        <f t="shared" si="9"/>
        <v>92</v>
      </c>
      <c r="Y633" t="s">
        <v>40</v>
      </c>
      <c r="Z633" t="s">
        <v>425</v>
      </c>
      <c r="AA633" t="s">
        <v>35</v>
      </c>
    </row>
    <row r="634" spans="2:27" ht="60" customHeight="1" x14ac:dyDescent="0.25">
      <c r="B634" t="s">
        <v>1362</v>
      </c>
      <c r="C634" t="s">
        <v>1205</v>
      </c>
      <c r="D634" t="s">
        <v>1384</v>
      </c>
      <c r="E634" t="s">
        <v>26</v>
      </c>
      <c r="F634" t="s">
        <v>27</v>
      </c>
      <c r="G634" t="s">
        <v>28</v>
      </c>
      <c r="H634" t="s">
        <v>56</v>
      </c>
      <c r="I634" t="s">
        <v>30</v>
      </c>
      <c r="J634" t="s">
        <v>111</v>
      </c>
      <c r="K634" t="s">
        <v>1385</v>
      </c>
      <c r="L634" t="s">
        <v>1649</v>
      </c>
      <c r="N634" t="s">
        <v>132</v>
      </c>
      <c r="O634" t="s">
        <v>76</v>
      </c>
      <c r="P634">
        <v>1</v>
      </c>
      <c r="Q634" t="s">
        <v>35</v>
      </c>
      <c r="R634" t="s">
        <v>35</v>
      </c>
      <c r="S634" t="s">
        <v>1208</v>
      </c>
      <c r="T634" t="s">
        <v>1386</v>
      </c>
      <c r="U634" t="s">
        <v>163</v>
      </c>
      <c r="V634" t="s">
        <v>62</v>
      </c>
      <c r="W634">
        <v>79.900000000000006</v>
      </c>
      <c r="X634">
        <f t="shared" si="9"/>
        <v>79.900000000000006</v>
      </c>
      <c r="Y634" t="s">
        <v>40</v>
      </c>
      <c r="Z634" t="s">
        <v>212</v>
      </c>
      <c r="AA634" t="s">
        <v>35</v>
      </c>
    </row>
    <row r="635" spans="2:27" ht="60" customHeight="1" x14ac:dyDescent="0.25">
      <c r="B635" t="s">
        <v>1362</v>
      </c>
      <c r="C635" t="s">
        <v>1205</v>
      </c>
      <c r="D635" t="s">
        <v>1387</v>
      </c>
      <c r="E635" t="s">
        <v>26</v>
      </c>
      <c r="F635" t="s">
        <v>27</v>
      </c>
      <c r="G635" t="s">
        <v>28</v>
      </c>
      <c r="H635" t="s">
        <v>56</v>
      </c>
      <c r="I635" t="s">
        <v>30</v>
      </c>
      <c r="J635" t="s">
        <v>1364</v>
      </c>
      <c r="K635" t="s">
        <v>1388</v>
      </c>
      <c r="L635" t="s">
        <v>1647</v>
      </c>
      <c r="N635" t="s">
        <v>1366</v>
      </c>
      <c r="O635" t="s">
        <v>73</v>
      </c>
      <c r="P635">
        <v>2</v>
      </c>
      <c r="Q635" t="s">
        <v>35</v>
      </c>
      <c r="R635" t="s">
        <v>35</v>
      </c>
      <c r="S635" t="s">
        <v>1208</v>
      </c>
      <c r="T635" t="s">
        <v>1367</v>
      </c>
      <c r="U635" t="s">
        <v>238</v>
      </c>
      <c r="V635" t="s">
        <v>62</v>
      </c>
      <c r="W635">
        <v>109.9</v>
      </c>
      <c r="X635">
        <f t="shared" si="9"/>
        <v>219.8</v>
      </c>
      <c r="Y635" t="s">
        <v>40</v>
      </c>
      <c r="Z635" t="s">
        <v>1368</v>
      </c>
      <c r="AA635" t="s">
        <v>35</v>
      </c>
    </row>
    <row r="636" spans="2:27" ht="60" customHeight="1" x14ac:dyDescent="0.25">
      <c r="B636" t="s">
        <v>1362</v>
      </c>
      <c r="C636" t="s">
        <v>1205</v>
      </c>
      <c r="D636" t="s">
        <v>1389</v>
      </c>
      <c r="E636" t="s">
        <v>26</v>
      </c>
      <c r="F636" t="s">
        <v>27</v>
      </c>
      <c r="G636" t="s">
        <v>28</v>
      </c>
      <c r="H636" t="s">
        <v>56</v>
      </c>
      <c r="I636" t="s">
        <v>30</v>
      </c>
      <c r="J636" t="s">
        <v>119</v>
      </c>
      <c r="K636" t="s">
        <v>1390</v>
      </c>
      <c r="L636" t="s">
        <v>959</v>
      </c>
      <c r="N636" t="s">
        <v>132</v>
      </c>
      <c r="O636" t="s">
        <v>60</v>
      </c>
      <c r="P636">
        <v>2</v>
      </c>
      <c r="Q636" t="s">
        <v>35</v>
      </c>
      <c r="R636" t="s">
        <v>35</v>
      </c>
      <c r="S636" t="s">
        <v>1208</v>
      </c>
      <c r="T636" t="s">
        <v>960</v>
      </c>
      <c r="U636" t="s">
        <v>123</v>
      </c>
      <c r="V636" t="s">
        <v>124</v>
      </c>
      <c r="W636">
        <v>46</v>
      </c>
      <c r="X636">
        <f t="shared" si="9"/>
        <v>92</v>
      </c>
      <c r="Y636" t="s">
        <v>40</v>
      </c>
      <c r="Z636" t="s">
        <v>425</v>
      </c>
      <c r="AA636" t="s">
        <v>35</v>
      </c>
    </row>
    <row r="637" spans="2:27" ht="60" customHeight="1" x14ac:dyDescent="0.25">
      <c r="B637" t="s">
        <v>1362</v>
      </c>
      <c r="C637" t="s">
        <v>1205</v>
      </c>
      <c r="D637" t="s">
        <v>1391</v>
      </c>
      <c r="E637" t="s">
        <v>26</v>
      </c>
      <c r="F637" t="s">
        <v>27</v>
      </c>
      <c r="G637" t="s">
        <v>28</v>
      </c>
      <c r="H637" t="s">
        <v>56</v>
      </c>
      <c r="I637" t="s">
        <v>30</v>
      </c>
      <c r="J637" t="s">
        <v>1364</v>
      </c>
      <c r="K637" t="s">
        <v>1392</v>
      </c>
      <c r="L637" t="s">
        <v>1647</v>
      </c>
      <c r="N637" t="s">
        <v>1366</v>
      </c>
      <c r="O637" t="s">
        <v>67</v>
      </c>
      <c r="P637">
        <v>1</v>
      </c>
      <c r="Q637" t="s">
        <v>35</v>
      </c>
      <c r="R637" t="s">
        <v>35</v>
      </c>
      <c r="S637" t="s">
        <v>1208</v>
      </c>
      <c r="T637" t="s">
        <v>1367</v>
      </c>
      <c r="U637" t="s">
        <v>238</v>
      </c>
      <c r="V637" t="s">
        <v>62</v>
      </c>
      <c r="W637">
        <v>109.9</v>
      </c>
      <c r="X637">
        <f t="shared" si="9"/>
        <v>109.9</v>
      </c>
      <c r="Y637" t="s">
        <v>40</v>
      </c>
      <c r="Z637" t="s">
        <v>1368</v>
      </c>
      <c r="AA637" t="s">
        <v>35</v>
      </c>
    </row>
    <row r="638" spans="2:27" ht="60" customHeight="1" x14ac:dyDescent="0.25">
      <c r="B638" t="s">
        <v>1362</v>
      </c>
      <c r="C638" t="s">
        <v>1205</v>
      </c>
      <c r="D638" t="s">
        <v>1393</v>
      </c>
      <c r="E638" t="s">
        <v>26</v>
      </c>
      <c r="F638" t="s">
        <v>27</v>
      </c>
      <c r="G638" t="s">
        <v>28</v>
      </c>
      <c r="H638" t="s">
        <v>56</v>
      </c>
      <c r="I638" t="s">
        <v>30</v>
      </c>
      <c r="J638" t="s">
        <v>119</v>
      </c>
      <c r="K638" t="s">
        <v>1394</v>
      </c>
      <c r="L638" t="s">
        <v>959</v>
      </c>
      <c r="N638" t="s">
        <v>132</v>
      </c>
      <c r="O638" t="s">
        <v>76</v>
      </c>
      <c r="P638">
        <v>1</v>
      </c>
      <c r="Q638" t="s">
        <v>35</v>
      </c>
      <c r="R638" t="s">
        <v>35</v>
      </c>
      <c r="S638" t="s">
        <v>1208</v>
      </c>
      <c r="T638" t="s">
        <v>960</v>
      </c>
      <c r="U638" t="s">
        <v>123</v>
      </c>
      <c r="V638" t="s">
        <v>124</v>
      </c>
      <c r="W638">
        <v>46</v>
      </c>
      <c r="X638">
        <f t="shared" si="9"/>
        <v>46</v>
      </c>
      <c r="Y638" t="s">
        <v>40</v>
      </c>
      <c r="Z638" t="s">
        <v>425</v>
      </c>
      <c r="AA638" t="s">
        <v>35</v>
      </c>
    </row>
    <row r="639" spans="2:27" ht="60" customHeight="1" x14ac:dyDescent="0.25">
      <c r="B639" t="s">
        <v>1362</v>
      </c>
      <c r="C639" t="s">
        <v>1205</v>
      </c>
      <c r="D639" t="s">
        <v>1395</v>
      </c>
      <c r="E639" t="s">
        <v>26</v>
      </c>
      <c r="F639" t="s">
        <v>27</v>
      </c>
      <c r="G639" t="s">
        <v>28</v>
      </c>
      <c r="H639" t="s">
        <v>56</v>
      </c>
      <c r="I639" t="s">
        <v>30</v>
      </c>
      <c r="J639" t="s">
        <v>119</v>
      </c>
      <c r="K639" t="s">
        <v>1396</v>
      </c>
      <c r="L639" t="s">
        <v>959</v>
      </c>
      <c r="N639" t="s">
        <v>132</v>
      </c>
      <c r="O639" t="s">
        <v>73</v>
      </c>
      <c r="P639">
        <v>2</v>
      </c>
      <c r="Q639" t="s">
        <v>35</v>
      </c>
      <c r="R639" t="s">
        <v>35</v>
      </c>
      <c r="S639" t="s">
        <v>1208</v>
      </c>
      <c r="T639" t="s">
        <v>960</v>
      </c>
      <c r="U639" t="s">
        <v>123</v>
      </c>
      <c r="V639" t="s">
        <v>124</v>
      </c>
      <c r="W639">
        <v>46</v>
      </c>
      <c r="X639">
        <f t="shared" si="9"/>
        <v>92</v>
      </c>
      <c r="Y639" t="s">
        <v>40</v>
      </c>
      <c r="Z639" t="s">
        <v>425</v>
      </c>
      <c r="AA639" t="s">
        <v>35</v>
      </c>
    </row>
    <row r="640" spans="2:27" ht="60" customHeight="1" x14ac:dyDescent="0.25">
      <c r="B640" t="s">
        <v>1362</v>
      </c>
      <c r="C640" t="s">
        <v>1205</v>
      </c>
      <c r="D640" t="s">
        <v>1397</v>
      </c>
      <c r="E640" t="s">
        <v>26</v>
      </c>
      <c r="F640" t="s">
        <v>27</v>
      </c>
      <c r="G640" t="s">
        <v>28</v>
      </c>
      <c r="H640" t="s">
        <v>56</v>
      </c>
      <c r="I640" t="s">
        <v>30</v>
      </c>
      <c r="J640" t="s">
        <v>119</v>
      </c>
      <c r="K640" t="s">
        <v>1398</v>
      </c>
      <c r="L640" t="s">
        <v>959</v>
      </c>
      <c r="N640" t="s">
        <v>142</v>
      </c>
      <c r="O640" t="s">
        <v>76</v>
      </c>
      <c r="P640">
        <v>1</v>
      </c>
      <c r="Q640" t="s">
        <v>35</v>
      </c>
      <c r="R640" t="s">
        <v>35</v>
      </c>
      <c r="S640" t="s">
        <v>1208</v>
      </c>
      <c r="T640" t="s">
        <v>960</v>
      </c>
      <c r="U640" t="s">
        <v>123</v>
      </c>
      <c r="V640" t="s">
        <v>124</v>
      </c>
      <c r="W640">
        <v>46</v>
      </c>
      <c r="X640">
        <f t="shared" si="9"/>
        <v>46</v>
      </c>
      <c r="Y640" t="s">
        <v>40</v>
      </c>
      <c r="Z640" t="s">
        <v>425</v>
      </c>
      <c r="AA640" t="s">
        <v>35</v>
      </c>
    </row>
    <row r="641" spans="2:27" ht="60" customHeight="1" x14ac:dyDescent="0.25">
      <c r="B641" t="s">
        <v>1362</v>
      </c>
      <c r="C641" t="s">
        <v>1205</v>
      </c>
      <c r="D641" t="s">
        <v>1399</v>
      </c>
      <c r="E641" t="s">
        <v>26</v>
      </c>
      <c r="F641" t="s">
        <v>27</v>
      </c>
      <c r="G641" t="s">
        <v>28</v>
      </c>
      <c r="H641" t="s">
        <v>56</v>
      </c>
      <c r="I641" t="s">
        <v>30</v>
      </c>
      <c r="J641" t="s">
        <v>119</v>
      </c>
      <c r="K641" t="s">
        <v>1400</v>
      </c>
      <c r="L641" t="s">
        <v>959</v>
      </c>
      <c r="N641" t="s">
        <v>142</v>
      </c>
      <c r="O641" t="s">
        <v>70</v>
      </c>
      <c r="P641">
        <v>2</v>
      </c>
      <c r="Q641" t="s">
        <v>35</v>
      </c>
      <c r="R641" t="s">
        <v>35</v>
      </c>
      <c r="S641" t="s">
        <v>1208</v>
      </c>
      <c r="T641" t="s">
        <v>960</v>
      </c>
      <c r="U641" t="s">
        <v>123</v>
      </c>
      <c r="V641" t="s">
        <v>124</v>
      </c>
      <c r="W641">
        <v>46</v>
      </c>
      <c r="X641">
        <f t="shared" si="9"/>
        <v>92</v>
      </c>
      <c r="Y641" t="s">
        <v>40</v>
      </c>
      <c r="Z641" t="s">
        <v>425</v>
      </c>
      <c r="AA641" t="s">
        <v>35</v>
      </c>
    </row>
    <row r="642" spans="2:27" ht="60" customHeight="1" x14ac:dyDescent="0.25">
      <c r="B642" t="s">
        <v>1362</v>
      </c>
      <c r="C642" t="s">
        <v>1205</v>
      </c>
      <c r="D642" t="s">
        <v>1401</v>
      </c>
      <c r="E642" t="s">
        <v>26</v>
      </c>
      <c r="F642" t="s">
        <v>27</v>
      </c>
      <c r="G642" t="s">
        <v>28</v>
      </c>
      <c r="H642" t="s">
        <v>56</v>
      </c>
      <c r="I642" t="s">
        <v>30</v>
      </c>
      <c r="J642" t="s">
        <v>119</v>
      </c>
      <c r="K642" t="s">
        <v>1402</v>
      </c>
      <c r="L642" t="s">
        <v>959</v>
      </c>
      <c r="N642" t="s">
        <v>142</v>
      </c>
      <c r="O642" t="s">
        <v>73</v>
      </c>
      <c r="P642">
        <v>2</v>
      </c>
      <c r="Q642" t="s">
        <v>35</v>
      </c>
      <c r="R642" t="s">
        <v>35</v>
      </c>
      <c r="S642" t="s">
        <v>1208</v>
      </c>
      <c r="T642" t="s">
        <v>960</v>
      </c>
      <c r="U642" t="s">
        <v>123</v>
      </c>
      <c r="V642" t="s">
        <v>124</v>
      </c>
      <c r="W642">
        <v>46</v>
      </c>
      <c r="X642">
        <f t="shared" si="9"/>
        <v>92</v>
      </c>
      <c r="Y642" t="s">
        <v>40</v>
      </c>
      <c r="Z642" t="s">
        <v>425</v>
      </c>
      <c r="AA642" t="s">
        <v>35</v>
      </c>
    </row>
    <row r="643" spans="2:27" ht="60" customHeight="1" x14ac:dyDescent="0.25">
      <c r="B643" t="s">
        <v>1362</v>
      </c>
      <c r="C643" t="s">
        <v>1205</v>
      </c>
      <c r="D643" t="s">
        <v>1403</v>
      </c>
      <c r="E643" t="s">
        <v>26</v>
      </c>
      <c r="F643" t="s">
        <v>27</v>
      </c>
      <c r="G643" t="s">
        <v>28</v>
      </c>
      <c r="H643" t="s">
        <v>56</v>
      </c>
      <c r="I643" t="s">
        <v>30</v>
      </c>
      <c r="J643" t="s">
        <v>356</v>
      </c>
      <c r="K643" t="s">
        <v>1404</v>
      </c>
      <c r="L643" t="s">
        <v>1650</v>
      </c>
      <c r="N643" t="s">
        <v>422</v>
      </c>
      <c r="O643" t="s">
        <v>60</v>
      </c>
      <c r="P643">
        <v>2</v>
      </c>
      <c r="Q643" t="s">
        <v>35</v>
      </c>
      <c r="R643" t="s">
        <v>35</v>
      </c>
      <c r="S643" t="s">
        <v>1208</v>
      </c>
      <c r="T643" t="s">
        <v>1405</v>
      </c>
      <c r="U643" t="s">
        <v>310</v>
      </c>
      <c r="V643" t="s">
        <v>359</v>
      </c>
      <c r="W643">
        <v>109.9</v>
      </c>
      <c r="X643">
        <f t="shared" ref="X643:X706" si="10">W643*P643</f>
        <v>219.8</v>
      </c>
      <c r="Y643" t="s">
        <v>40</v>
      </c>
      <c r="Z643" t="s">
        <v>1406</v>
      </c>
      <c r="AA643" t="s">
        <v>1407</v>
      </c>
    </row>
    <row r="644" spans="2:27" ht="60" customHeight="1" x14ac:dyDescent="0.25">
      <c r="B644" t="s">
        <v>1362</v>
      </c>
      <c r="C644" t="s">
        <v>1205</v>
      </c>
      <c r="D644" t="s">
        <v>1408</v>
      </c>
      <c r="E644" t="s">
        <v>26</v>
      </c>
      <c r="F644" t="s">
        <v>27</v>
      </c>
      <c r="G644" t="s">
        <v>28</v>
      </c>
      <c r="H644" t="s">
        <v>56</v>
      </c>
      <c r="I644" t="s">
        <v>30</v>
      </c>
      <c r="J644" t="s">
        <v>119</v>
      </c>
      <c r="K644" t="s">
        <v>1409</v>
      </c>
      <c r="L644" t="s">
        <v>959</v>
      </c>
      <c r="N644" t="s">
        <v>142</v>
      </c>
      <c r="O644" t="s">
        <v>60</v>
      </c>
      <c r="P644">
        <v>2</v>
      </c>
      <c r="Q644" t="s">
        <v>35</v>
      </c>
      <c r="R644" t="s">
        <v>35</v>
      </c>
      <c r="S644" t="s">
        <v>1208</v>
      </c>
      <c r="T644" t="s">
        <v>960</v>
      </c>
      <c r="U644" t="s">
        <v>123</v>
      </c>
      <c r="V644" t="s">
        <v>124</v>
      </c>
      <c r="W644">
        <v>46</v>
      </c>
      <c r="X644">
        <f t="shared" si="10"/>
        <v>92</v>
      </c>
      <c r="Y644" t="s">
        <v>40</v>
      </c>
      <c r="Z644" t="s">
        <v>425</v>
      </c>
      <c r="AA644" t="s">
        <v>35</v>
      </c>
    </row>
    <row r="645" spans="2:27" ht="60" customHeight="1" x14ac:dyDescent="0.25">
      <c r="B645" t="s">
        <v>1362</v>
      </c>
      <c r="C645" t="s">
        <v>1205</v>
      </c>
      <c r="D645" t="s">
        <v>1410</v>
      </c>
      <c r="E645" t="s">
        <v>26</v>
      </c>
      <c r="F645" t="s">
        <v>27</v>
      </c>
      <c r="G645" t="s">
        <v>28</v>
      </c>
      <c r="H645" t="s">
        <v>56</v>
      </c>
      <c r="I645" t="s">
        <v>30</v>
      </c>
      <c r="J645" t="s">
        <v>119</v>
      </c>
      <c r="K645" t="s">
        <v>1411</v>
      </c>
      <c r="L645" t="s">
        <v>959</v>
      </c>
      <c r="N645" t="s">
        <v>142</v>
      </c>
      <c r="O645" t="s">
        <v>67</v>
      </c>
      <c r="P645">
        <v>1</v>
      </c>
      <c r="Q645" t="s">
        <v>35</v>
      </c>
      <c r="R645" t="s">
        <v>35</v>
      </c>
      <c r="S645" t="s">
        <v>1208</v>
      </c>
      <c r="T645" t="s">
        <v>960</v>
      </c>
      <c r="U645" t="s">
        <v>123</v>
      </c>
      <c r="V645" t="s">
        <v>124</v>
      </c>
      <c r="W645">
        <v>46</v>
      </c>
      <c r="X645">
        <f t="shared" si="10"/>
        <v>46</v>
      </c>
      <c r="Y645" t="s">
        <v>40</v>
      </c>
      <c r="Z645" t="s">
        <v>425</v>
      </c>
      <c r="AA645" t="s">
        <v>35</v>
      </c>
    </row>
    <row r="646" spans="2:27" ht="60" customHeight="1" x14ac:dyDescent="0.25">
      <c r="B646" t="s">
        <v>1362</v>
      </c>
      <c r="C646" t="s">
        <v>1205</v>
      </c>
      <c r="D646" t="s">
        <v>1412</v>
      </c>
      <c r="E646" t="s">
        <v>26</v>
      </c>
      <c r="F646" t="s">
        <v>27</v>
      </c>
      <c r="G646" t="s">
        <v>28</v>
      </c>
      <c r="H646" t="s">
        <v>56</v>
      </c>
      <c r="I646" t="s">
        <v>30</v>
      </c>
      <c r="J646" t="s">
        <v>79</v>
      </c>
      <c r="K646" t="s">
        <v>1413</v>
      </c>
      <c r="L646" t="s">
        <v>1625</v>
      </c>
      <c r="N646" t="s">
        <v>342</v>
      </c>
      <c r="O646" t="s">
        <v>70</v>
      </c>
      <c r="P646">
        <v>2</v>
      </c>
      <c r="Q646" t="s">
        <v>35</v>
      </c>
      <c r="R646" t="s">
        <v>35</v>
      </c>
      <c r="S646" t="s">
        <v>1208</v>
      </c>
      <c r="T646" t="s">
        <v>343</v>
      </c>
      <c r="U646" t="s">
        <v>83</v>
      </c>
      <c r="V646" t="s">
        <v>98</v>
      </c>
      <c r="W646">
        <v>139.9</v>
      </c>
      <c r="X646">
        <f t="shared" si="10"/>
        <v>279.8</v>
      </c>
      <c r="Y646" t="s">
        <v>40</v>
      </c>
      <c r="Z646" t="s">
        <v>275</v>
      </c>
      <c r="AA646" t="s">
        <v>35</v>
      </c>
    </row>
    <row r="647" spans="2:27" ht="60" customHeight="1" x14ac:dyDescent="0.25">
      <c r="B647" t="s">
        <v>1362</v>
      </c>
      <c r="C647" t="s">
        <v>1205</v>
      </c>
      <c r="D647" t="s">
        <v>1414</v>
      </c>
      <c r="E647" t="s">
        <v>26</v>
      </c>
      <c r="F647" t="s">
        <v>27</v>
      </c>
      <c r="G647" t="s">
        <v>28</v>
      </c>
      <c r="H647" t="s">
        <v>56</v>
      </c>
      <c r="I647" t="s">
        <v>30</v>
      </c>
      <c r="J647" t="s">
        <v>111</v>
      </c>
      <c r="K647" t="s">
        <v>1415</v>
      </c>
      <c r="L647" t="s">
        <v>1649</v>
      </c>
      <c r="N647" t="s">
        <v>132</v>
      </c>
      <c r="O647" t="s">
        <v>60</v>
      </c>
      <c r="P647">
        <v>2</v>
      </c>
      <c r="Q647" t="s">
        <v>35</v>
      </c>
      <c r="R647" t="s">
        <v>35</v>
      </c>
      <c r="S647" t="s">
        <v>1208</v>
      </c>
      <c r="T647" t="s">
        <v>1386</v>
      </c>
      <c r="U647" t="s">
        <v>163</v>
      </c>
      <c r="V647" t="s">
        <v>62</v>
      </c>
      <c r="W647">
        <v>79.900000000000006</v>
      </c>
      <c r="X647">
        <f t="shared" si="10"/>
        <v>159.80000000000001</v>
      </c>
      <c r="Y647" t="s">
        <v>40</v>
      </c>
      <c r="Z647" t="s">
        <v>212</v>
      </c>
      <c r="AA647" t="s">
        <v>35</v>
      </c>
    </row>
    <row r="648" spans="2:27" ht="60" customHeight="1" x14ac:dyDescent="0.25">
      <c r="B648" t="s">
        <v>1362</v>
      </c>
      <c r="C648" t="s">
        <v>1205</v>
      </c>
      <c r="D648" t="s">
        <v>1416</v>
      </c>
      <c r="E648" t="s">
        <v>26</v>
      </c>
      <c r="F648" t="s">
        <v>27</v>
      </c>
      <c r="G648" t="s">
        <v>28</v>
      </c>
      <c r="H648" t="s">
        <v>56</v>
      </c>
      <c r="I648" t="s">
        <v>30</v>
      </c>
      <c r="J648" t="s">
        <v>111</v>
      </c>
      <c r="K648" t="s">
        <v>1417</v>
      </c>
      <c r="L648" t="s">
        <v>1649</v>
      </c>
      <c r="N648" t="s">
        <v>132</v>
      </c>
      <c r="O648" t="s">
        <v>73</v>
      </c>
      <c r="P648">
        <v>2</v>
      </c>
      <c r="Q648" t="s">
        <v>35</v>
      </c>
      <c r="R648" t="s">
        <v>35</v>
      </c>
      <c r="S648" t="s">
        <v>1208</v>
      </c>
      <c r="T648" t="s">
        <v>1386</v>
      </c>
      <c r="U648" t="s">
        <v>163</v>
      </c>
      <c r="V648" t="s">
        <v>62</v>
      </c>
      <c r="W648">
        <v>79.900000000000006</v>
      </c>
      <c r="X648">
        <f t="shared" si="10"/>
        <v>159.80000000000001</v>
      </c>
      <c r="Y648" t="s">
        <v>40</v>
      </c>
      <c r="Z648" t="s">
        <v>212</v>
      </c>
      <c r="AA648" t="s">
        <v>35</v>
      </c>
    </row>
    <row r="649" spans="2:27" ht="60" customHeight="1" x14ac:dyDescent="0.25">
      <c r="B649" t="s">
        <v>1362</v>
      </c>
      <c r="C649" t="s">
        <v>1205</v>
      </c>
      <c r="D649" t="s">
        <v>1418</v>
      </c>
      <c r="E649" t="s">
        <v>26</v>
      </c>
      <c r="F649" t="s">
        <v>27</v>
      </c>
      <c r="G649" t="s">
        <v>28</v>
      </c>
      <c r="H649" t="s">
        <v>56</v>
      </c>
      <c r="I649" t="s">
        <v>30</v>
      </c>
      <c r="J649" t="s">
        <v>111</v>
      </c>
      <c r="K649" t="s">
        <v>1419</v>
      </c>
      <c r="L649" t="s">
        <v>1649</v>
      </c>
      <c r="N649" t="s">
        <v>132</v>
      </c>
      <c r="O649" t="s">
        <v>70</v>
      </c>
      <c r="P649">
        <v>2</v>
      </c>
      <c r="Q649" t="s">
        <v>35</v>
      </c>
      <c r="R649" t="s">
        <v>35</v>
      </c>
      <c r="S649" t="s">
        <v>1208</v>
      </c>
      <c r="T649" t="s">
        <v>1386</v>
      </c>
      <c r="U649" t="s">
        <v>163</v>
      </c>
      <c r="V649" t="s">
        <v>62</v>
      </c>
      <c r="W649">
        <v>79.900000000000006</v>
      </c>
      <c r="X649">
        <f t="shared" si="10"/>
        <v>159.80000000000001</v>
      </c>
      <c r="Y649" t="s">
        <v>40</v>
      </c>
      <c r="Z649" t="s">
        <v>212</v>
      </c>
      <c r="AA649" t="s">
        <v>35</v>
      </c>
    </row>
    <row r="650" spans="2:27" ht="60" customHeight="1" x14ac:dyDescent="0.25">
      <c r="B650" t="s">
        <v>1362</v>
      </c>
      <c r="C650" t="s">
        <v>1205</v>
      </c>
      <c r="D650" t="s">
        <v>1420</v>
      </c>
      <c r="E650" t="s">
        <v>26</v>
      </c>
      <c r="F650" t="s">
        <v>27</v>
      </c>
      <c r="G650" t="s">
        <v>28</v>
      </c>
      <c r="H650" t="s">
        <v>56</v>
      </c>
      <c r="I650" t="s">
        <v>30</v>
      </c>
      <c r="J650" t="s">
        <v>111</v>
      </c>
      <c r="K650" t="s">
        <v>1421</v>
      </c>
      <c r="L650" t="s">
        <v>1649</v>
      </c>
      <c r="N650" t="s">
        <v>132</v>
      </c>
      <c r="O650" t="s">
        <v>67</v>
      </c>
      <c r="P650">
        <v>1</v>
      </c>
      <c r="Q650" t="s">
        <v>35</v>
      </c>
      <c r="R650" t="s">
        <v>35</v>
      </c>
      <c r="S650" t="s">
        <v>1208</v>
      </c>
      <c r="T650" t="s">
        <v>1386</v>
      </c>
      <c r="U650" t="s">
        <v>163</v>
      </c>
      <c r="V650" t="s">
        <v>62</v>
      </c>
      <c r="W650">
        <v>79.900000000000006</v>
      </c>
      <c r="X650">
        <f t="shared" si="10"/>
        <v>79.900000000000006</v>
      </c>
      <c r="Y650" t="s">
        <v>40</v>
      </c>
      <c r="Z650" t="s">
        <v>212</v>
      </c>
      <c r="AA650" t="s">
        <v>35</v>
      </c>
    </row>
    <row r="651" spans="2:27" ht="60" customHeight="1" x14ac:dyDescent="0.25">
      <c r="B651" t="s">
        <v>1362</v>
      </c>
      <c r="C651" t="s">
        <v>1205</v>
      </c>
      <c r="D651" t="s">
        <v>1422</v>
      </c>
      <c r="E651" t="s">
        <v>26</v>
      </c>
      <c r="F651" t="s">
        <v>27</v>
      </c>
      <c r="G651" t="s">
        <v>28</v>
      </c>
      <c r="H651" t="s">
        <v>56</v>
      </c>
      <c r="I651" t="s">
        <v>30</v>
      </c>
      <c r="J651" t="s">
        <v>119</v>
      </c>
      <c r="K651" t="s">
        <v>1423</v>
      </c>
      <c r="L651" t="s">
        <v>959</v>
      </c>
      <c r="N651" t="s">
        <v>132</v>
      </c>
      <c r="O651" t="s">
        <v>67</v>
      </c>
      <c r="P651">
        <v>1</v>
      </c>
      <c r="Q651" t="s">
        <v>35</v>
      </c>
      <c r="R651" t="s">
        <v>35</v>
      </c>
      <c r="S651" t="s">
        <v>1208</v>
      </c>
      <c r="T651" t="s">
        <v>960</v>
      </c>
      <c r="U651" t="s">
        <v>123</v>
      </c>
      <c r="V651" t="s">
        <v>124</v>
      </c>
      <c r="W651">
        <v>46</v>
      </c>
      <c r="X651">
        <f t="shared" si="10"/>
        <v>46</v>
      </c>
      <c r="Y651" t="s">
        <v>40</v>
      </c>
      <c r="Z651" t="s">
        <v>425</v>
      </c>
      <c r="AA651" t="s">
        <v>35</v>
      </c>
    </row>
    <row r="652" spans="2:27" ht="60" customHeight="1" x14ac:dyDescent="0.25">
      <c r="B652" t="s">
        <v>1424</v>
      </c>
      <c r="C652" t="s">
        <v>1205</v>
      </c>
      <c r="D652" t="s">
        <v>1425</v>
      </c>
      <c r="E652" t="s">
        <v>26</v>
      </c>
      <c r="F652" t="s">
        <v>27</v>
      </c>
      <c r="G652" t="s">
        <v>28</v>
      </c>
      <c r="H652" t="s">
        <v>56</v>
      </c>
      <c r="I652" t="s">
        <v>30</v>
      </c>
      <c r="J652" t="s">
        <v>130</v>
      </c>
      <c r="K652" t="s">
        <v>1426</v>
      </c>
      <c r="L652" t="s">
        <v>888</v>
      </c>
      <c r="N652" t="s">
        <v>231</v>
      </c>
      <c r="O652" t="s">
        <v>70</v>
      </c>
      <c r="P652">
        <v>2</v>
      </c>
      <c r="Q652" t="s">
        <v>35</v>
      </c>
      <c r="R652" t="s">
        <v>35</v>
      </c>
      <c r="S652" t="s">
        <v>1208</v>
      </c>
      <c r="T652" t="s">
        <v>1327</v>
      </c>
      <c r="U652" t="s">
        <v>115</v>
      </c>
      <c r="V652" t="s">
        <v>890</v>
      </c>
      <c r="W652">
        <v>109.9</v>
      </c>
      <c r="X652">
        <f t="shared" si="10"/>
        <v>219.8</v>
      </c>
      <c r="Y652" t="s">
        <v>40</v>
      </c>
      <c r="Z652" t="s">
        <v>177</v>
      </c>
      <c r="AA652" t="s">
        <v>35</v>
      </c>
    </row>
    <row r="653" spans="2:27" ht="60" customHeight="1" x14ac:dyDescent="0.25">
      <c r="B653" t="s">
        <v>1424</v>
      </c>
      <c r="C653" t="s">
        <v>1205</v>
      </c>
      <c r="D653" t="s">
        <v>1427</v>
      </c>
      <c r="E653" t="s">
        <v>26</v>
      </c>
      <c r="F653" t="s">
        <v>27</v>
      </c>
      <c r="G653" t="s">
        <v>28</v>
      </c>
      <c r="H653" t="s">
        <v>56</v>
      </c>
      <c r="I653" t="s">
        <v>94</v>
      </c>
      <c r="J653" t="s">
        <v>130</v>
      </c>
      <c r="K653" t="s">
        <v>1428</v>
      </c>
      <c r="L653" t="s">
        <v>1651</v>
      </c>
      <c r="N653" t="s">
        <v>231</v>
      </c>
      <c r="O653" t="s">
        <v>67</v>
      </c>
      <c r="P653">
        <v>1</v>
      </c>
      <c r="Q653" t="s">
        <v>35</v>
      </c>
      <c r="R653" t="s">
        <v>35</v>
      </c>
      <c r="S653" t="s">
        <v>1208</v>
      </c>
      <c r="T653" t="s">
        <v>1429</v>
      </c>
      <c r="U653" t="s">
        <v>115</v>
      </c>
      <c r="V653" t="s">
        <v>1430</v>
      </c>
      <c r="W653">
        <v>109.9</v>
      </c>
      <c r="X653">
        <f t="shared" si="10"/>
        <v>109.9</v>
      </c>
      <c r="Y653" t="s">
        <v>40</v>
      </c>
      <c r="Z653" t="s">
        <v>1431</v>
      </c>
      <c r="AA653" t="s">
        <v>1432</v>
      </c>
    </row>
    <row r="654" spans="2:27" ht="60" customHeight="1" x14ac:dyDescent="0.25">
      <c r="B654" t="s">
        <v>1424</v>
      </c>
      <c r="C654" t="s">
        <v>1205</v>
      </c>
      <c r="D654" t="s">
        <v>1433</v>
      </c>
      <c r="E654" t="s">
        <v>26</v>
      </c>
      <c r="F654" t="s">
        <v>27</v>
      </c>
      <c r="G654" t="s">
        <v>28</v>
      </c>
      <c r="H654" t="s">
        <v>56</v>
      </c>
      <c r="I654" t="s">
        <v>94</v>
      </c>
      <c r="J654" t="s">
        <v>130</v>
      </c>
      <c r="K654" t="s">
        <v>1434</v>
      </c>
      <c r="L654" t="s">
        <v>1651</v>
      </c>
      <c r="N654" t="s">
        <v>231</v>
      </c>
      <c r="O654" t="s">
        <v>60</v>
      </c>
      <c r="P654">
        <v>2</v>
      </c>
      <c r="Q654" t="s">
        <v>35</v>
      </c>
      <c r="R654" t="s">
        <v>35</v>
      </c>
      <c r="S654" t="s">
        <v>1208</v>
      </c>
      <c r="T654" t="s">
        <v>1429</v>
      </c>
      <c r="U654" t="s">
        <v>115</v>
      </c>
      <c r="V654" t="s">
        <v>1430</v>
      </c>
      <c r="W654">
        <v>109.9</v>
      </c>
      <c r="X654">
        <f t="shared" si="10"/>
        <v>219.8</v>
      </c>
      <c r="Y654" t="s">
        <v>40</v>
      </c>
      <c r="Z654" t="s">
        <v>1431</v>
      </c>
      <c r="AA654" t="s">
        <v>1432</v>
      </c>
    </row>
    <row r="655" spans="2:27" ht="60" customHeight="1" x14ac:dyDescent="0.25">
      <c r="B655" t="s">
        <v>1424</v>
      </c>
      <c r="C655" t="s">
        <v>1205</v>
      </c>
      <c r="D655" t="s">
        <v>1435</v>
      </c>
      <c r="E655" t="s">
        <v>26</v>
      </c>
      <c r="F655" t="s">
        <v>27</v>
      </c>
      <c r="G655" t="s">
        <v>28</v>
      </c>
      <c r="H655" t="s">
        <v>56</v>
      </c>
      <c r="I655" t="s">
        <v>94</v>
      </c>
      <c r="J655" t="s">
        <v>130</v>
      </c>
      <c r="K655" t="s">
        <v>1436</v>
      </c>
      <c r="L655" t="s">
        <v>1651</v>
      </c>
      <c r="N655" t="s">
        <v>231</v>
      </c>
      <c r="O655" t="s">
        <v>70</v>
      </c>
      <c r="P655">
        <v>1</v>
      </c>
      <c r="Q655" t="s">
        <v>35</v>
      </c>
      <c r="R655" t="s">
        <v>35</v>
      </c>
      <c r="S655" t="s">
        <v>1208</v>
      </c>
      <c r="T655" t="s">
        <v>1429</v>
      </c>
      <c r="U655" t="s">
        <v>115</v>
      </c>
      <c r="V655" t="s">
        <v>1430</v>
      </c>
      <c r="W655">
        <v>109.9</v>
      </c>
      <c r="X655">
        <f t="shared" si="10"/>
        <v>109.9</v>
      </c>
      <c r="Y655" t="s">
        <v>40</v>
      </c>
      <c r="Z655" t="s">
        <v>1431</v>
      </c>
      <c r="AA655" t="s">
        <v>1432</v>
      </c>
    </row>
    <row r="656" spans="2:27" ht="60" customHeight="1" x14ac:dyDescent="0.25">
      <c r="B656" t="s">
        <v>1424</v>
      </c>
      <c r="C656" t="s">
        <v>1205</v>
      </c>
      <c r="D656" t="s">
        <v>1437</v>
      </c>
      <c r="E656" t="s">
        <v>26</v>
      </c>
      <c r="F656" t="s">
        <v>27</v>
      </c>
      <c r="G656" t="s">
        <v>28</v>
      </c>
      <c r="H656" t="s">
        <v>56</v>
      </c>
      <c r="I656" t="s">
        <v>94</v>
      </c>
      <c r="J656" t="s">
        <v>130</v>
      </c>
      <c r="K656" t="s">
        <v>1438</v>
      </c>
      <c r="L656" t="s">
        <v>1651</v>
      </c>
      <c r="N656" t="s">
        <v>231</v>
      </c>
      <c r="O656" t="s">
        <v>76</v>
      </c>
      <c r="P656">
        <v>1</v>
      </c>
      <c r="Q656" t="s">
        <v>35</v>
      </c>
      <c r="R656" t="s">
        <v>35</v>
      </c>
      <c r="S656" t="s">
        <v>1208</v>
      </c>
      <c r="T656" t="s">
        <v>1429</v>
      </c>
      <c r="U656" t="s">
        <v>115</v>
      </c>
      <c r="V656" t="s">
        <v>1430</v>
      </c>
      <c r="W656">
        <v>109.9</v>
      </c>
      <c r="X656">
        <f t="shared" si="10"/>
        <v>109.9</v>
      </c>
      <c r="Y656" t="s">
        <v>40</v>
      </c>
      <c r="Z656" t="s">
        <v>1431</v>
      </c>
      <c r="AA656" t="s">
        <v>1432</v>
      </c>
    </row>
    <row r="657" spans="2:27" ht="60" customHeight="1" x14ac:dyDescent="0.25">
      <c r="B657" t="s">
        <v>1424</v>
      </c>
      <c r="C657" t="s">
        <v>1205</v>
      </c>
      <c r="D657" t="s">
        <v>1439</v>
      </c>
      <c r="E657" t="s">
        <v>26</v>
      </c>
      <c r="F657" t="s">
        <v>27</v>
      </c>
      <c r="G657" t="s">
        <v>28</v>
      </c>
      <c r="H657" t="s">
        <v>56</v>
      </c>
      <c r="I657" t="s">
        <v>30</v>
      </c>
      <c r="J657" t="s">
        <v>1248</v>
      </c>
      <c r="K657" t="s">
        <v>1440</v>
      </c>
      <c r="L657" t="s">
        <v>1652</v>
      </c>
      <c r="N657" t="s">
        <v>554</v>
      </c>
      <c r="O657" t="s">
        <v>67</v>
      </c>
      <c r="P657">
        <v>1</v>
      </c>
      <c r="Q657" t="s">
        <v>35</v>
      </c>
      <c r="R657" t="s">
        <v>35</v>
      </c>
      <c r="S657" t="s">
        <v>1208</v>
      </c>
      <c r="T657" t="s">
        <v>1441</v>
      </c>
      <c r="U657" t="s">
        <v>115</v>
      </c>
      <c r="V657" t="s">
        <v>359</v>
      </c>
      <c r="W657">
        <v>139.9</v>
      </c>
      <c r="X657">
        <f t="shared" si="10"/>
        <v>139.9</v>
      </c>
      <c r="Y657" t="s">
        <v>40</v>
      </c>
      <c r="Z657" t="s">
        <v>177</v>
      </c>
      <c r="AA657" t="s">
        <v>35</v>
      </c>
    </row>
    <row r="658" spans="2:27" ht="60" customHeight="1" x14ac:dyDescent="0.25">
      <c r="B658" t="s">
        <v>1424</v>
      </c>
      <c r="C658" t="s">
        <v>1205</v>
      </c>
      <c r="D658" t="s">
        <v>1442</v>
      </c>
      <c r="E658" t="s">
        <v>26</v>
      </c>
      <c r="F658" t="s">
        <v>27</v>
      </c>
      <c r="G658" t="s">
        <v>28</v>
      </c>
      <c r="H658" t="s">
        <v>56</v>
      </c>
      <c r="I658" t="s">
        <v>30</v>
      </c>
      <c r="J658" t="s">
        <v>111</v>
      </c>
      <c r="K658" t="s">
        <v>1443</v>
      </c>
      <c r="L658" t="s">
        <v>917</v>
      </c>
      <c r="N658" t="s">
        <v>1444</v>
      </c>
      <c r="O658" t="s">
        <v>782</v>
      </c>
      <c r="P658">
        <v>2</v>
      </c>
      <c r="Q658" t="s">
        <v>35</v>
      </c>
      <c r="R658" t="s">
        <v>35</v>
      </c>
      <c r="S658" t="s">
        <v>1208</v>
      </c>
      <c r="T658" t="s">
        <v>1445</v>
      </c>
      <c r="U658" t="s">
        <v>38</v>
      </c>
      <c r="V658" t="s">
        <v>788</v>
      </c>
      <c r="W658">
        <v>179.9</v>
      </c>
      <c r="X658">
        <f t="shared" si="10"/>
        <v>359.8</v>
      </c>
      <c r="Y658" t="s">
        <v>40</v>
      </c>
      <c r="Z658" t="s">
        <v>919</v>
      </c>
      <c r="AA658" t="s">
        <v>35</v>
      </c>
    </row>
    <row r="659" spans="2:27" ht="60" customHeight="1" x14ac:dyDescent="0.25">
      <c r="B659" t="s">
        <v>1424</v>
      </c>
      <c r="C659" t="s">
        <v>1205</v>
      </c>
      <c r="D659" t="s">
        <v>1446</v>
      </c>
      <c r="E659" t="s">
        <v>26</v>
      </c>
      <c r="F659" t="s">
        <v>27</v>
      </c>
      <c r="G659" t="s">
        <v>28</v>
      </c>
      <c r="H659" t="s">
        <v>56</v>
      </c>
      <c r="I659" t="s">
        <v>30</v>
      </c>
      <c r="J659" t="s">
        <v>111</v>
      </c>
      <c r="K659" t="s">
        <v>1447</v>
      </c>
      <c r="L659" t="s">
        <v>917</v>
      </c>
      <c r="N659" t="s">
        <v>1444</v>
      </c>
      <c r="O659" t="s">
        <v>780</v>
      </c>
      <c r="P659">
        <v>1</v>
      </c>
      <c r="Q659" t="s">
        <v>35</v>
      </c>
      <c r="R659" t="s">
        <v>35</v>
      </c>
      <c r="S659" t="s">
        <v>1208</v>
      </c>
      <c r="T659" t="s">
        <v>1445</v>
      </c>
      <c r="U659" t="s">
        <v>38</v>
      </c>
      <c r="V659" t="s">
        <v>788</v>
      </c>
      <c r="W659">
        <v>179.9</v>
      </c>
      <c r="X659">
        <f t="shared" si="10"/>
        <v>179.9</v>
      </c>
      <c r="Y659" t="s">
        <v>40</v>
      </c>
      <c r="Z659" t="s">
        <v>919</v>
      </c>
      <c r="AA659" t="s">
        <v>35</v>
      </c>
    </row>
    <row r="660" spans="2:27" ht="60" customHeight="1" x14ac:dyDescent="0.25">
      <c r="B660" t="s">
        <v>1424</v>
      </c>
      <c r="C660" t="s">
        <v>1205</v>
      </c>
      <c r="D660" t="s">
        <v>1448</v>
      </c>
      <c r="E660" t="s">
        <v>26</v>
      </c>
      <c r="F660" t="s">
        <v>27</v>
      </c>
      <c r="G660" t="s">
        <v>28</v>
      </c>
      <c r="H660" t="s">
        <v>56</v>
      </c>
      <c r="I660" t="s">
        <v>30</v>
      </c>
      <c r="J660" t="s">
        <v>1248</v>
      </c>
      <c r="K660" t="s">
        <v>1449</v>
      </c>
      <c r="L660" t="s">
        <v>1652</v>
      </c>
      <c r="N660" t="s">
        <v>231</v>
      </c>
      <c r="O660" t="s">
        <v>67</v>
      </c>
      <c r="P660">
        <v>1</v>
      </c>
      <c r="Q660" t="s">
        <v>35</v>
      </c>
      <c r="R660" t="s">
        <v>35</v>
      </c>
      <c r="S660" t="s">
        <v>1208</v>
      </c>
      <c r="T660" t="s">
        <v>1450</v>
      </c>
      <c r="U660" t="s">
        <v>115</v>
      </c>
      <c r="V660" t="s">
        <v>359</v>
      </c>
      <c r="W660">
        <v>139.9</v>
      </c>
      <c r="X660">
        <f t="shared" si="10"/>
        <v>139.9</v>
      </c>
      <c r="Y660" t="s">
        <v>40</v>
      </c>
      <c r="Z660" t="s">
        <v>177</v>
      </c>
      <c r="AA660" t="s">
        <v>35</v>
      </c>
    </row>
    <row r="661" spans="2:27" ht="60" customHeight="1" x14ac:dyDescent="0.25">
      <c r="B661" t="s">
        <v>1424</v>
      </c>
      <c r="C661" t="s">
        <v>1205</v>
      </c>
      <c r="D661" t="s">
        <v>1328</v>
      </c>
      <c r="E661" t="s">
        <v>26</v>
      </c>
      <c r="F661" t="s">
        <v>27</v>
      </c>
      <c r="G661" t="s">
        <v>28</v>
      </c>
      <c r="H661" t="s">
        <v>56</v>
      </c>
      <c r="I661" t="s">
        <v>30</v>
      </c>
      <c r="J661" t="s">
        <v>130</v>
      </c>
      <c r="K661" t="s">
        <v>1329</v>
      </c>
      <c r="L661" t="s">
        <v>888</v>
      </c>
      <c r="N661" t="s">
        <v>231</v>
      </c>
      <c r="O661" t="s">
        <v>73</v>
      </c>
      <c r="P661">
        <v>1</v>
      </c>
      <c r="Q661" t="s">
        <v>35</v>
      </c>
      <c r="R661" t="s">
        <v>35</v>
      </c>
      <c r="S661" t="s">
        <v>1208</v>
      </c>
      <c r="T661" t="s">
        <v>1327</v>
      </c>
      <c r="U661" t="s">
        <v>115</v>
      </c>
      <c r="V661" t="s">
        <v>890</v>
      </c>
      <c r="W661">
        <v>109.9</v>
      </c>
      <c r="X661">
        <f t="shared" si="10"/>
        <v>109.9</v>
      </c>
      <c r="Y661" t="s">
        <v>40</v>
      </c>
      <c r="Z661" t="s">
        <v>177</v>
      </c>
      <c r="AA661" t="s">
        <v>35</v>
      </c>
    </row>
    <row r="662" spans="2:27" ht="60" customHeight="1" x14ac:dyDescent="0.25">
      <c r="B662" t="s">
        <v>1424</v>
      </c>
      <c r="C662" t="s">
        <v>1205</v>
      </c>
      <c r="D662" t="s">
        <v>1451</v>
      </c>
      <c r="E662" t="s">
        <v>26</v>
      </c>
      <c r="F662" t="s">
        <v>27</v>
      </c>
      <c r="G662" t="s">
        <v>28</v>
      </c>
      <c r="H662" t="s">
        <v>56</v>
      </c>
      <c r="I662" t="s">
        <v>30</v>
      </c>
      <c r="J662" t="s">
        <v>1248</v>
      </c>
      <c r="K662" t="s">
        <v>1452</v>
      </c>
      <c r="L662" t="s">
        <v>1652</v>
      </c>
      <c r="N662" t="s">
        <v>554</v>
      </c>
      <c r="O662" t="s">
        <v>73</v>
      </c>
      <c r="P662">
        <v>2</v>
      </c>
      <c r="Q662" t="s">
        <v>35</v>
      </c>
      <c r="R662" t="s">
        <v>35</v>
      </c>
      <c r="S662" t="s">
        <v>1208</v>
      </c>
      <c r="T662" t="s">
        <v>1441</v>
      </c>
      <c r="U662" t="s">
        <v>115</v>
      </c>
      <c r="V662" t="s">
        <v>359</v>
      </c>
      <c r="W662">
        <v>139.9</v>
      </c>
      <c r="X662">
        <f t="shared" si="10"/>
        <v>279.8</v>
      </c>
      <c r="Y662" t="s">
        <v>40</v>
      </c>
      <c r="Z662" t="s">
        <v>177</v>
      </c>
      <c r="AA662" t="s">
        <v>35</v>
      </c>
    </row>
    <row r="663" spans="2:27" ht="60" customHeight="1" x14ac:dyDescent="0.25">
      <c r="B663" t="s">
        <v>1424</v>
      </c>
      <c r="C663" t="s">
        <v>1205</v>
      </c>
      <c r="D663" t="s">
        <v>1453</v>
      </c>
      <c r="E663" t="s">
        <v>26</v>
      </c>
      <c r="F663" t="s">
        <v>27</v>
      </c>
      <c r="G663" t="s">
        <v>28</v>
      </c>
      <c r="H663" t="s">
        <v>56</v>
      </c>
      <c r="I663" t="s">
        <v>30</v>
      </c>
      <c r="J663" t="s">
        <v>1248</v>
      </c>
      <c r="K663" t="s">
        <v>1454</v>
      </c>
      <c r="L663" t="s">
        <v>1652</v>
      </c>
      <c r="N663" t="s">
        <v>554</v>
      </c>
      <c r="O663" t="s">
        <v>60</v>
      </c>
      <c r="P663">
        <v>2</v>
      </c>
      <c r="Q663" t="s">
        <v>35</v>
      </c>
      <c r="R663" t="s">
        <v>35</v>
      </c>
      <c r="S663" t="s">
        <v>1208</v>
      </c>
      <c r="T663" t="s">
        <v>1441</v>
      </c>
      <c r="U663" t="s">
        <v>115</v>
      </c>
      <c r="V663" t="s">
        <v>359</v>
      </c>
      <c r="W663">
        <v>139.9</v>
      </c>
      <c r="X663">
        <f t="shared" si="10"/>
        <v>279.8</v>
      </c>
      <c r="Y663" t="s">
        <v>40</v>
      </c>
      <c r="Z663" t="s">
        <v>177</v>
      </c>
      <c r="AA663" t="s">
        <v>35</v>
      </c>
    </row>
    <row r="664" spans="2:27" ht="60" customHeight="1" x14ac:dyDescent="0.25">
      <c r="B664" t="s">
        <v>1424</v>
      </c>
      <c r="C664" t="s">
        <v>1205</v>
      </c>
      <c r="D664" t="s">
        <v>1455</v>
      </c>
      <c r="E664" t="s">
        <v>26</v>
      </c>
      <c r="F664" t="s">
        <v>27</v>
      </c>
      <c r="G664" t="s">
        <v>28</v>
      </c>
      <c r="H664" t="s">
        <v>56</v>
      </c>
      <c r="I664" t="s">
        <v>30</v>
      </c>
      <c r="J664" t="s">
        <v>1248</v>
      </c>
      <c r="K664" t="s">
        <v>1456</v>
      </c>
      <c r="L664" t="s">
        <v>1652</v>
      </c>
      <c r="N664" t="s">
        <v>554</v>
      </c>
      <c r="O664" t="s">
        <v>70</v>
      </c>
      <c r="P664">
        <v>2</v>
      </c>
      <c r="Q664" t="s">
        <v>35</v>
      </c>
      <c r="R664" t="s">
        <v>35</v>
      </c>
      <c r="S664" t="s">
        <v>1208</v>
      </c>
      <c r="T664" t="s">
        <v>1441</v>
      </c>
      <c r="U664" t="s">
        <v>115</v>
      </c>
      <c r="V664" t="s">
        <v>359</v>
      </c>
      <c r="W664">
        <v>139.9</v>
      </c>
      <c r="X664">
        <f t="shared" si="10"/>
        <v>279.8</v>
      </c>
      <c r="Y664" t="s">
        <v>40</v>
      </c>
      <c r="Z664" t="s">
        <v>177</v>
      </c>
      <c r="AA664" t="s">
        <v>35</v>
      </c>
    </row>
    <row r="665" spans="2:27" ht="60" customHeight="1" x14ac:dyDescent="0.25">
      <c r="B665" t="s">
        <v>1424</v>
      </c>
      <c r="C665" t="s">
        <v>1205</v>
      </c>
      <c r="D665" t="s">
        <v>1457</v>
      </c>
      <c r="E665" t="s">
        <v>26</v>
      </c>
      <c r="F665" t="s">
        <v>27</v>
      </c>
      <c r="G665" t="s">
        <v>28</v>
      </c>
      <c r="H665" t="s">
        <v>56</v>
      </c>
      <c r="I665" t="s">
        <v>30</v>
      </c>
      <c r="J665" t="s">
        <v>1248</v>
      </c>
      <c r="K665" t="s">
        <v>1458</v>
      </c>
      <c r="L665" t="s">
        <v>1652</v>
      </c>
      <c r="N665" t="s">
        <v>554</v>
      </c>
      <c r="O665" t="s">
        <v>76</v>
      </c>
      <c r="P665">
        <v>1</v>
      </c>
      <c r="Q665" t="s">
        <v>35</v>
      </c>
      <c r="R665" t="s">
        <v>35</v>
      </c>
      <c r="S665" t="s">
        <v>1208</v>
      </c>
      <c r="T665" t="s">
        <v>1441</v>
      </c>
      <c r="U665" t="s">
        <v>115</v>
      </c>
      <c r="V665" t="s">
        <v>359</v>
      </c>
      <c r="W665">
        <v>139.9</v>
      </c>
      <c r="X665">
        <f t="shared" si="10"/>
        <v>139.9</v>
      </c>
      <c r="Y665" t="s">
        <v>40</v>
      </c>
      <c r="Z665" t="s">
        <v>177</v>
      </c>
      <c r="AA665" t="s">
        <v>35</v>
      </c>
    </row>
    <row r="666" spans="2:27" ht="60" customHeight="1" x14ac:dyDescent="0.25">
      <c r="B666" t="s">
        <v>1424</v>
      </c>
      <c r="C666" t="s">
        <v>1205</v>
      </c>
      <c r="D666" t="s">
        <v>1459</v>
      </c>
      <c r="E666" t="s">
        <v>26</v>
      </c>
      <c r="F666" t="s">
        <v>27</v>
      </c>
      <c r="G666" t="s">
        <v>28</v>
      </c>
      <c r="H666" t="s">
        <v>56</v>
      </c>
      <c r="I666" t="s">
        <v>30</v>
      </c>
      <c r="J666" t="s">
        <v>130</v>
      </c>
      <c r="K666" t="s">
        <v>1460</v>
      </c>
      <c r="L666" t="s">
        <v>888</v>
      </c>
      <c r="N666" t="s">
        <v>231</v>
      </c>
      <c r="O666" t="s">
        <v>67</v>
      </c>
      <c r="P666">
        <v>1</v>
      </c>
      <c r="Q666" t="s">
        <v>35</v>
      </c>
      <c r="R666" t="s">
        <v>35</v>
      </c>
      <c r="S666" t="s">
        <v>1208</v>
      </c>
      <c r="T666" t="s">
        <v>1327</v>
      </c>
      <c r="U666" t="s">
        <v>115</v>
      </c>
      <c r="V666" t="s">
        <v>890</v>
      </c>
      <c r="W666">
        <v>109.9</v>
      </c>
      <c r="X666">
        <f t="shared" si="10"/>
        <v>109.9</v>
      </c>
      <c r="Y666" t="s">
        <v>40</v>
      </c>
      <c r="Z666" t="s">
        <v>177</v>
      </c>
      <c r="AA666" t="s">
        <v>35</v>
      </c>
    </row>
    <row r="667" spans="2:27" ht="60" customHeight="1" x14ac:dyDescent="0.25">
      <c r="B667" t="s">
        <v>1424</v>
      </c>
      <c r="C667" t="s">
        <v>1205</v>
      </c>
      <c r="D667" t="s">
        <v>1461</v>
      </c>
      <c r="E667" t="s">
        <v>26</v>
      </c>
      <c r="F667" t="s">
        <v>27</v>
      </c>
      <c r="G667" t="s">
        <v>28</v>
      </c>
      <c r="H667" t="s">
        <v>56</v>
      </c>
      <c r="I667" t="s">
        <v>94</v>
      </c>
      <c r="J667" t="s">
        <v>119</v>
      </c>
      <c r="K667" t="s">
        <v>1462</v>
      </c>
      <c r="L667" t="s">
        <v>1653</v>
      </c>
      <c r="N667" t="s">
        <v>132</v>
      </c>
      <c r="O667" t="s">
        <v>76</v>
      </c>
      <c r="P667">
        <v>1</v>
      </c>
      <c r="Q667" t="s">
        <v>35</v>
      </c>
      <c r="R667" t="s">
        <v>35</v>
      </c>
      <c r="S667" t="s">
        <v>1208</v>
      </c>
      <c r="T667" t="s">
        <v>1463</v>
      </c>
      <c r="U667" t="s">
        <v>1464</v>
      </c>
      <c r="V667" t="s">
        <v>164</v>
      </c>
      <c r="W667">
        <v>63</v>
      </c>
      <c r="X667">
        <f t="shared" si="10"/>
        <v>63</v>
      </c>
      <c r="Y667" t="s">
        <v>40</v>
      </c>
      <c r="Z667" t="s">
        <v>425</v>
      </c>
      <c r="AA667" t="s">
        <v>35</v>
      </c>
    </row>
    <row r="668" spans="2:27" ht="60" customHeight="1" x14ac:dyDescent="0.25">
      <c r="B668" t="s">
        <v>1424</v>
      </c>
      <c r="C668" t="s">
        <v>1205</v>
      </c>
      <c r="D668" t="s">
        <v>1465</v>
      </c>
      <c r="E668" t="s">
        <v>26</v>
      </c>
      <c r="F668" t="s">
        <v>27</v>
      </c>
      <c r="G668" t="s">
        <v>28</v>
      </c>
      <c r="H668" t="s">
        <v>56</v>
      </c>
      <c r="I668" t="s">
        <v>30</v>
      </c>
      <c r="J668" t="s">
        <v>111</v>
      </c>
      <c r="K668" t="s">
        <v>1466</v>
      </c>
      <c r="L668" t="s">
        <v>917</v>
      </c>
      <c r="N668" t="s">
        <v>1444</v>
      </c>
      <c r="O668" t="s">
        <v>34</v>
      </c>
      <c r="P668">
        <v>1</v>
      </c>
      <c r="Q668" t="s">
        <v>35</v>
      </c>
      <c r="R668" t="s">
        <v>35</v>
      </c>
      <c r="S668" t="s">
        <v>1208</v>
      </c>
      <c r="T668" t="s">
        <v>1445</v>
      </c>
      <c r="U668" t="s">
        <v>38</v>
      </c>
      <c r="V668" t="s">
        <v>788</v>
      </c>
      <c r="W668">
        <v>179.9</v>
      </c>
      <c r="X668">
        <f t="shared" si="10"/>
        <v>179.9</v>
      </c>
      <c r="Y668" t="s">
        <v>40</v>
      </c>
      <c r="Z668" t="s">
        <v>919</v>
      </c>
      <c r="AA668" t="s">
        <v>35</v>
      </c>
    </row>
    <row r="669" spans="2:27" ht="60" customHeight="1" x14ac:dyDescent="0.25">
      <c r="B669" t="s">
        <v>1467</v>
      </c>
      <c r="C669" t="s">
        <v>1205</v>
      </c>
      <c r="D669" t="s">
        <v>99</v>
      </c>
      <c r="E669" t="s">
        <v>26</v>
      </c>
      <c r="F669" t="s">
        <v>27</v>
      </c>
      <c r="G669" t="s">
        <v>28</v>
      </c>
      <c r="H669" t="s">
        <v>56</v>
      </c>
      <c r="I669" t="s">
        <v>30</v>
      </c>
      <c r="J669" t="s">
        <v>130</v>
      </c>
      <c r="K669" t="s">
        <v>100</v>
      </c>
      <c r="L669" t="s">
        <v>1603</v>
      </c>
      <c r="N669" t="s">
        <v>81</v>
      </c>
      <c r="O669" t="s">
        <v>60</v>
      </c>
      <c r="P669">
        <v>1</v>
      </c>
      <c r="Q669" t="s">
        <v>35</v>
      </c>
      <c r="R669" t="s">
        <v>35</v>
      </c>
      <c r="S669" t="s">
        <v>1208</v>
      </c>
      <c r="T669" t="s">
        <v>1468</v>
      </c>
      <c r="U669" t="s">
        <v>83</v>
      </c>
      <c r="V669" t="s">
        <v>84</v>
      </c>
      <c r="W669">
        <v>109.9</v>
      </c>
      <c r="X669">
        <f t="shared" si="10"/>
        <v>109.9</v>
      </c>
      <c r="Y669" t="s">
        <v>40</v>
      </c>
      <c r="Z669" t="s">
        <v>85</v>
      </c>
      <c r="AA669" t="s">
        <v>86</v>
      </c>
    </row>
    <row r="670" spans="2:27" ht="60" customHeight="1" x14ac:dyDescent="0.25">
      <c r="B670" t="s">
        <v>1467</v>
      </c>
      <c r="C670" t="s">
        <v>1205</v>
      </c>
      <c r="D670" t="s">
        <v>91</v>
      </c>
      <c r="E670" t="s">
        <v>26</v>
      </c>
      <c r="F670" t="s">
        <v>27</v>
      </c>
      <c r="G670" t="s">
        <v>28</v>
      </c>
      <c r="H670" t="s">
        <v>56</v>
      </c>
      <c r="I670" t="s">
        <v>30</v>
      </c>
      <c r="J670" t="s">
        <v>130</v>
      </c>
      <c r="K670" t="s">
        <v>92</v>
      </c>
      <c r="L670" t="s">
        <v>1603</v>
      </c>
      <c r="N670" t="s">
        <v>81</v>
      </c>
      <c r="O670" t="s">
        <v>73</v>
      </c>
      <c r="P670">
        <v>1</v>
      </c>
      <c r="Q670" t="s">
        <v>35</v>
      </c>
      <c r="R670" t="s">
        <v>35</v>
      </c>
      <c r="S670" t="s">
        <v>1208</v>
      </c>
      <c r="T670" t="s">
        <v>1468</v>
      </c>
      <c r="U670" t="s">
        <v>83</v>
      </c>
      <c r="V670" t="s">
        <v>84</v>
      </c>
      <c r="W670">
        <v>109.9</v>
      </c>
      <c r="X670">
        <f t="shared" si="10"/>
        <v>109.9</v>
      </c>
      <c r="Y670" t="s">
        <v>40</v>
      </c>
      <c r="Z670" t="s">
        <v>85</v>
      </c>
      <c r="AA670" t="s">
        <v>86</v>
      </c>
    </row>
    <row r="671" spans="2:27" ht="60" customHeight="1" x14ac:dyDescent="0.25">
      <c r="B671" t="s">
        <v>1467</v>
      </c>
      <c r="C671" t="s">
        <v>1205</v>
      </c>
      <c r="D671" t="s">
        <v>1469</v>
      </c>
      <c r="E671" t="s">
        <v>26</v>
      </c>
      <c r="F671" t="s">
        <v>27</v>
      </c>
      <c r="G671" t="s">
        <v>28</v>
      </c>
      <c r="H671" t="s">
        <v>56</v>
      </c>
      <c r="I671" t="s">
        <v>30</v>
      </c>
      <c r="J671" t="s">
        <v>130</v>
      </c>
      <c r="K671" t="s">
        <v>1470</v>
      </c>
      <c r="L671" t="s">
        <v>1638</v>
      </c>
      <c r="N671" t="s">
        <v>1072</v>
      </c>
      <c r="O671" t="s">
        <v>60</v>
      </c>
      <c r="P671">
        <v>1</v>
      </c>
      <c r="Q671" t="s">
        <v>35</v>
      </c>
      <c r="R671" t="s">
        <v>35</v>
      </c>
      <c r="S671" t="s">
        <v>1208</v>
      </c>
      <c r="T671" t="s">
        <v>1468</v>
      </c>
      <c r="U671" t="s">
        <v>335</v>
      </c>
      <c r="V671" t="s">
        <v>359</v>
      </c>
      <c r="W671">
        <v>99.9</v>
      </c>
      <c r="X671">
        <f t="shared" si="10"/>
        <v>99.9</v>
      </c>
      <c r="Y671" t="s">
        <v>40</v>
      </c>
      <c r="Z671" t="s">
        <v>425</v>
      </c>
      <c r="AA671" t="s">
        <v>35</v>
      </c>
    </row>
    <row r="672" spans="2:27" ht="60" customHeight="1" x14ac:dyDescent="0.25">
      <c r="B672" t="s">
        <v>1467</v>
      </c>
      <c r="C672" t="s">
        <v>1205</v>
      </c>
      <c r="D672" t="s">
        <v>1471</v>
      </c>
      <c r="E672" t="s">
        <v>26</v>
      </c>
      <c r="F672" t="s">
        <v>27</v>
      </c>
      <c r="G672" t="s">
        <v>28</v>
      </c>
      <c r="H672" t="s">
        <v>56</v>
      </c>
      <c r="I672" t="s">
        <v>30</v>
      </c>
      <c r="J672" t="s">
        <v>130</v>
      </c>
      <c r="K672" t="s">
        <v>1472</v>
      </c>
      <c r="L672" t="s">
        <v>1637</v>
      </c>
      <c r="N672" t="s">
        <v>861</v>
      </c>
      <c r="O672" t="s">
        <v>60</v>
      </c>
      <c r="P672">
        <v>2</v>
      </c>
      <c r="Q672" t="s">
        <v>35</v>
      </c>
      <c r="R672" t="s">
        <v>35</v>
      </c>
      <c r="S672" t="s">
        <v>1208</v>
      </c>
      <c r="T672" t="s">
        <v>1468</v>
      </c>
      <c r="U672" t="s">
        <v>38</v>
      </c>
      <c r="V672" t="s">
        <v>359</v>
      </c>
      <c r="W672">
        <v>139.9</v>
      </c>
      <c r="X672">
        <f t="shared" si="10"/>
        <v>279.8</v>
      </c>
      <c r="Y672" t="s">
        <v>40</v>
      </c>
      <c r="Z672" t="s">
        <v>177</v>
      </c>
      <c r="AA672" t="s">
        <v>35</v>
      </c>
    </row>
    <row r="673" spans="2:27" ht="60" customHeight="1" x14ac:dyDescent="0.25">
      <c r="B673" t="s">
        <v>1467</v>
      </c>
      <c r="C673" t="s">
        <v>1205</v>
      </c>
      <c r="D673" t="s">
        <v>1473</v>
      </c>
      <c r="E673" t="s">
        <v>26</v>
      </c>
      <c r="F673" t="s">
        <v>27</v>
      </c>
      <c r="G673" t="s">
        <v>28</v>
      </c>
      <c r="H673" t="s">
        <v>56</v>
      </c>
      <c r="I673" t="s">
        <v>94</v>
      </c>
      <c r="J673" t="s">
        <v>130</v>
      </c>
      <c r="K673" t="s">
        <v>1474</v>
      </c>
      <c r="L673" t="s">
        <v>1654</v>
      </c>
      <c r="N673" t="s">
        <v>132</v>
      </c>
      <c r="O673" t="s">
        <v>1475</v>
      </c>
      <c r="P673">
        <v>1</v>
      </c>
      <c r="Q673" t="s">
        <v>35</v>
      </c>
      <c r="R673" t="s">
        <v>35</v>
      </c>
      <c r="S673" t="s">
        <v>1208</v>
      </c>
      <c r="T673" t="s">
        <v>1468</v>
      </c>
      <c r="U673" t="s">
        <v>123</v>
      </c>
      <c r="V673" t="s">
        <v>189</v>
      </c>
      <c r="W673">
        <v>138</v>
      </c>
      <c r="X673">
        <f t="shared" si="10"/>
        <v>138</v>
      </c>
      <c r="Y673" t="s">
        <v>40</v>
      </c>
      <c r="Z673" t="s">
        <v>190</v>
      </c>
      <c r="AA673" t="s">
        <v>191</v>
      </c>
    </row>
    <row r="674" spans="2:27" ht="60" customHeight="1" x14ac:dyDescent="0.25">
      <c r="B674" t="s">
        <v>1467</v>
      </c>
      <c r="C674" t="s">
        <v>1205</v>
      </c>
      <c r="D674" t="s">
        <v>1473</v>
      </c>
      <c r="E674" t="s">
        <v>26</v>
      </c>
      <c r="F674" t="s">
        <v>27</v>
      </c>
      <c r="G674" t="s">
        <v>28</v>
      </c>
      <c r="H674" t="s">
        <v>56</v>
      </c>
      <c r="I674" t="s">
        <v>94</v>
      </c>
      <c r="J674" t="s">
        <v>130</v>
      </c>
      <c r="K674" t="s">
        <v>1476</v>
      </c>
      <c r="L674" t="s">
        <v>1654</v>
      </c>
      <c r="N674" t="s">
        <v>132</v>
      </c>
      <c r="O674" t="s">
        <v>1475</v>
      </c>
      <c r="P674">
        <v>1</v>
      </c>
      <c r="Q674" t="s">
        <v>35</v>
      </c>
      <c r="R674" t="s">
        <v>35</v>
      </c>
      <c r="S674" t="s">
        <v>1208</v>
      </c>
      <c r="T674" t="s">
        <v>1468</v>
      </c>
      <c r="U674" t="s">
        <v>123</v>
      </c>
      <c r="V674" t="s">
        <v>189</v>
      </c>
      <c r="W674">
        <v>138</v>
      </c>
      <c r="X674">
        <f t="shared" si="10"/>
        <v>138</v>
      </c>
      <c r="Y674" t="s">
        <v>40</v>
      </c>
      <c r="Z674" t="s">
        <v>190</v>
      </c>
      <c r="AA674" t="s">
        <v>191</v>
      </c>
    </row>
    <row r="675" spans="2:27" ht="60" customHeight="1" x14ac:dyDescent="0.25">
      <c r="B675" t="s">
        <v>1467</v>
      </c>
      <c r="C675" t="s">
        <v>1205</v>
      </c>
      <c r="D675" t="s">
        <v>1473</v>
      </c>
      <c r="E675" t="s">
        <v>26</v>
      </c>
      <c r="F675" t="s">
        <v>27</v>
      </c>
      <c r="G675" t="s">
        <v>28</v>
      </c>
      <c r="H675" t="s">
        <v>56</v>
      </c>
      <c r="I675" t="s">
        <v>94</v>
      </c>
      <c r="J675" t="s">
        <v>130</v>
      </c>
      <c r="K675" t="s">
        <v>1477</v>
      </c>
      <c r="L675" t="s">
        <v>1654</v>
      </c>
      <c r="N675" t="s">
        <v>132</v>
      </c>
      <c r="O675" t="s">
        <v>1475</v>
      </c>
      <c r="P675">
        <v>1</v>
      </c>
      <c r="Q675" t="s">
        <v>35</v>
      </c>
      <c r="R675" t="s">
        <v>35</v>
      </c>
      <c r="S675" t="s">
        <v>1208</v>
      </c>
      <c r="T675" t="s">
        <v>1468</v>
      </c>
      <c r="U675" t="s">
        <v>123</v>
      </c>
      <c r="V675" t="s">
        <v>189</v>
      </c>
      <c r="W675">
        <v>138</v>
      </c>
      <c r="X675">
        <f t="shared" si="10"/>
        <v>138</v>
      </c>
      <c r="Y675" t="s">
        <v>40</v>
      </c>
      <c r="Z675" t="s">
        <v>190</v>
      </c>
      <c r="AA675" t="s">
        <v>191</v>
      </c>
    </row>
    <row r="676" spans="2:27" ht="60" customHeight="1" x14ac:dyDescent="0.25">
      <c r="B676" t="s">
        <v>1467</v>
      </c>
      <c r="C676" t="s">
        <v>1205</v>
      </c>
      <c r="D676" t="s">
        <v>101</v>
      </c>
      <c r="E676" t="s">
        <v>26</v>
      </c>
      <c r="F676" t="s">
        <v>27</v>
      </c>
      <c r="G676" t="s">
        <v>28</v>
      </c>
      <c r="H676" t="s">
        <v>56</v>
      </c>
      <c r="I676" t="s">
        <v>94</v>
      </c>
      <c r="J676" t="s">
        <v>130</v>
      </c>
      <c r="K676" t="s">
        <v>102</v>
      </c>
      <c r="L676" t="s">
        <v>1604</v>
      </c>
      <c r="N676" t="s">
        <v>96</v>
      </c>
      <c r="O676" t="s">
        <v>60</v>
      </c>
      <c r="P676">
        <v>1</v>
      </c>
      <c r="Q676" t="s">
        <v>35</v>
      </c>
      <c r="R676" t="s">
        <v>35</v>
      </c>
      <c r="S676" t="s">
        <v>1208</v>
      </c>
      <c r="T676" t="s">
        <v>1468</v>
      </c>
      <c r="U676" t="s">
        <v>83</v>
      </c>
      <c r="V676" t="s">
        <v>98</v>
      </c>
      <c r="W676">
        <v>169.9</v>
      </c>
      <c r="X676">
        <f t="shared" si="10"/>
        <v>169.9</v>
      </c>
      <c r="Y676" t="s">
        <v>40</v>
      </c>
      <c r="Z676" t="s">
        <v>85</v>
      </c>
      <c r="AA676" t="s">
        <v>86</v>
      </c>
    </row>
    <row r="677" spans="2:27" ht="60" customHeight="1" x14ac:dyDescent="0.25">
      <c r="B677" t="s">
        <v>1467</v>
      </c>
      <c r="C677" t="s">
        <v>1205</v>
      </c>
      <c r="D677" t="s">
        <v>1478</v>
      </c>
      <c r="E677" t="s">
        <v>26</v>
      </c>
      <c r="F677" t="s">
        <v>27</v>
      </c>
      <c r="G677" t="s">
        <v>28</v>
      </c>
      <c r="H677" t="s">
        <v>56</v>
      </c>
      <c r="I677" t="s">
        <v>30</v>
      </c>
      <c r="J677" t="s">
        <v>130</v>
      </c>
      <c r="K677" t="s">
        <v>1479</v>
      </c>
      <c r="L677" t="s">
        <v>1637</v>
      </c>
      <c r="N677" t="s">
        <v>861</v>
      </c>
      <c r="O677" t="s">
        <v>67</v>
      </c>
      <c r="P677">
        <v>1</v>
      </c>
      <c r="Q677" t="s">
        <v>35</v>
      </c>
      <c r="R677" t="s">
        <v>35</v>
      </c>
      <c r="S677" t="s">
        <v>1208</v>
      </c>
      <c r="T677" t="s">
        <v>1468</v>
      </c>
      <c r="U677" t="s">
        <v>38</v>
      </c>
      <c r="V677" t="s">
        <v>359</v>
      </c>
      <c r="W677">
        <v>139.9</v>
      </c>
      <c r="X677">
        <f t="shared" si="10"/>
        <v>139.9</v>
      </c>
      <c r="Y677" t="s">
        <v>40</v>
      </c>
      <c r="Z677" t="s">
        <v>177</v>
      </c>
      <c r="AA677" t="s">
        <v>35</v>
      </c>
    </row>
    <row r="678" spans="2:27" ht="60" customHeight="1" x14ac:dyDescent="0.25">
      <c r="B678" t="s">
        <v>1467</v>
      </c>
      <c r="C678" t="s">
        <v>1205</v>
      </c>
      <c r="D678" t="s">
        <v>1473</v>
      </c>
      <c r="E678" t="s">
        <v>26</v>
      </c>
      <c r="F678" t="s">
        <v>27</v>
      </c>
      <c r="G678" t="s">
        <v>28</v>
      </c>
      <c r="H678" t="s">
        <v>56</v>
      </c>
      <c r="I678" t="s">
        <v>94</v>
      </c>
      <c r="J678" t="s">
        <v>130</v>
      </c>
      <c r="K678" t="s">
        <v>1480</v>
      </c>
      <c r="L678" t="s">
        <v>1654</v>
      </c>
      <c r="N678" t="s">
        <v>132</v>
      </c>
      <c r="O678" t="s">
        <v>1475</v>
      </c>
      <c r="P678">
        <v>1</v>
      </c>
      <c r="Q678" t="s">
        <v>35</v>
      </c>
      <c r="R678" t="s">
        <v>35</v>
      </c>
      <c r="S678" t="s">
        <v>1208</v>
      </c>
      <c r="T678" t="s">
        <v>1468</v>
      </c>
      <c r="U678" t="s">
        <v>123</v>
      </c>
      <c r="V678" t="s">
        <v>189</v>
      </c>
      <c r="W678">
        <v>138</v>
      </c>
      <c r="X678">
        <f t="shared" si="10"/>
        <v>138</v>
      </c>
      <c r="Y678" t="s">
        <v>40</v>
      </c>
      <c r="Z678" t="s">
        <v>190</v>
      </c>
      <c r="AA678" t="s">
        <v>191</v>
      </c>
    </row>
    <row r="679" spans="2:27" ht="60" customHeight="1" x14ac:dyDescent="0.25">
      <c r="B679" t="s">
        <v>1467</v>
      </c>
      <c r="C679" t="s">
        <v>1205</v>
      </c>
      <c r="D679" t="s">
        <v>1473</v>
      </c>
      <c r="E679" t="s">
        <v>26</v>
      </c>
      <c r="F679" t="s">
        <v>27</v>
      </c>
      <c r="G679" t="s">
        <v>28</v>
      </c>
      <c r="H679" t="s">
        <v>56</v>
      </c>
      <c r="I679" t="s">
        <v>94</v>
      </c>
      <c r="J679" t="s">
        <v>130</v>
      </c>
      <c r="K679" t="s">
        <v>1481</v>
      </c>
      <c r="L679" t="s">
        <v>1654</v>
      </c>
      <c r="N679" t="s">
        <v>132</v>
      </c>
      <c r="O679" t="s">
        <v>1475</v>
      </c>
      <c r="P679">
        <v>1</v>
      </c>
      <c r="Q679" t="s">
        <v>35</v>
      </c>
      <c r="R679" t="s">
        <v>35</v>
      </c>
      <c r="S679" t="s">
        <v>1208</v>
      </c>
      <c r="T679" t="s">
        <v>1468</v>
      </c>
      <c r="U679" t="s">
        <v>123</v>
      </c>
      <c r="V679" t="s">
        <v>189</v>
      </c>
      <c r="W679">
        <v>138</v>
      </c>
      <c r="X679">
        <f t="shared" si="10"/>
        <v>138</v>
      </c>
      <c r="Y679" t="s">
        <v>40</v>
      </c>
      <c r="Z679" t="s">
        <v>190</v>
      </c>
      <c r="AA679" t="s">
        <v>191</v>
      </c>
    </row>
    <row r="680" spans="2:27" ht="60" customHeight="1" x14ac:dyDescent="0.25">
      <c r="B680" t="s">
        <v>1467</v>
      </c>
      <c r="C680" t="s">
        <v>1205</v>
      </c>
      <c r="D680" t="s">
        <v>1473</v>
      </c>
      <c r="E680" t="s">
        <v>26</v>
      </c>
      <c r="F680" t="s">
        <v>27</v>
      </c>
      <c r="G680" t="s">
        <v>28</v>
      </c>
      <c r="H680" t="s">
        <v>56</v>
      </c>
      <c r="I680" t="s">
        <v>94</v>
      </c>
      <c r="J680" t="s">
        <v>130</v>
      </c>
      <c r="K680" t="s">
        <v>1482</v>
      </c>
      <c r="L680" t="s">
        <v>1654</v>
      </c>
      <c r="N680" t="s">
        <v>132</v>
      </c>
      <c r="O680" t="s">
        <v>1475</v>
      </c>
      <c r="P680">
        <v>2</v>
      </c>
      <c r="Q680" t="s">
        <v>35</v>
      </c>
      <c r="R680" t="s">
        <v>35</v>
      </c>
      <c r="S680" t="s">
        <v>1208</v>
      </c>
      <c r="T680" t="s">
        <v>1468</v>
      </c>
      <c r="U680" t="s">
        <v>123</v>
      </c>
      <c r="V680" t="s">
        <v>189</v>
      </c>
      <c r="W680">
        <v>138</v>
      </c>
      <c r="X680">
        <f t="shared" si="10"/>
        <v>276</v>
      </c>
      <c r="Y680" t="s">
        <v>40</v>
      </c>
      <c r="Z680" t="s">
        <v>190</v>
      </c>
      <c r="AA680" t="s">
        <v>191</v>
      </c>
    </row>
    <row r="681" spans="2:27" ht="60" customHeight="1" x14ac:dyDescent="0.25">
      <c r="B681" t="s">
        <v>1467</v>
      </c>
      <c r="C681" t="s">
        <v>1205</v>
      </c>
      <c r="D681" t="s">
        <v>1473</v>
      </c>
      <c r="E681" t="s">
        <v>26</v>
      </c>
      <c r="F681" t="s">
        <v>27</v>
      </c>
      <c r="G681" t="s">
        <v>28</v>
      </c>
      <c r="H681" t="s">
        <v>56</v>
      </c>
      <c r="I681" t="s">
        <v>94</v>
      </c>
      <c r="J681" t="s">
        <v>130</v>
      </c>
      <c r="K681" t="s">
        <v>1483</v>
      </c>
      <c r="L681" t="s">
        <v>1654</v>
      </c>
      <c r="N681" t="s">
        <v>132</v>
      </c>
      <c r="O681" t="s">
        <v>1475</v>
      </c>
      <c r="P681">
        <v>2</v>
      </c>
      <c r="Q681" t="s">
        <v>35</v>
      </c>
      <c r="R681" t="s">
        <v>35</v>
      </c>
      <c r="S681" t="s">
        <v>1208</v>
      </c>
      <c r="T681" t="s">
        <v>1468</v>
      </c>
      <c r="U681" t="s">
        <v>123</v>
      </c>
      <c r="V681" t="s">
        <v>189</v>
      </c>
      <c r="W681">
        <v>138</v>
      </c>
      <c r="X681">
        <f t="shared" si="10"/>
        <v>276</v>
      </c>
      <c r="Y681" t="s">
        <v>40</v>
      </c>
      <c r="Z681" t="s">
        <v>190</v>
      </c>
      <c r="AA681" t="s">
        <v>191</v>
      </c>
    </row>
    <row r="682" spans="2:27" ht="60" customHeight="1" x14ac:dyDescent="0.25">
      <c r="B682" t="s">
        <v>1467</v>
      </c>
      <c r="C682" t="s">
        <v>1205</v>
      </c>
      <c r="D682" t="s">
        <v>1473</v>
      </c>
      <c r="E682" t="s">
        <v>26</v>
      </c>
      <c r="F682" t="s">
        <v>27</v>
      </c>
      <c r="G682" t="s">
        <v>28</v>
      </c>
      <c r="H682" t="s">
        <v>56</v>
      </c>
      <c r="I682" t="s">
        <v>94</v>
      </c>
      <c r="J682" t="s">
        <v>130</v>
      </c>
      <c r="K682" t="s">
        <v>1484</v>
      </c>
      <c r="L682" t="s">
        <v>1654</v>
      </c>
      <c r="N682" t="s">
        <v>132</v>
      </c>
      <c r="O682" t="s">
        <v>1475</v>
      </c>
      <c r="P682">
        <v>2</v>
      </c>
      <c r="Q682" t="s">
        <v>35</v>
      </c>
      <c r="R682" t="s">
        <v>35</v>
      </c>
      <c r="S682" t="s">
        <v>1208</v>
      </c>
      <c r="T682" t="s">
        <v>1468</v>
      </c>
      <c r="U682" t="s">
        <v>123</v>
      </c>
      <c r="V682" t="s">
        <v>189</v>
      </c>
      <c r="W682">
        <v>138</v>
      </c>
      <c r="X682">
        <f t="shared" si="10"/>
        <v>276</v>
      </c>
      <c r="Y682" t="s">
        <v>40</v>
      </c>
      <c r="Z682" t="s">
        <v>190</v>
      </c>
      <c r="AA682" t="s">
        <v>191</v>
      </c>
    </row>
    <row r="683" spans="2:27" ht="60" customHeight="1" x14ac:dyDescent="0.25">
      <c r="B683" t="s">
        <v>1467</v>
      </c>
      <c r="C683" t="s">
        <v>1205</v>
      </c>
      <c r="D683" t="s">
        <v>107</v>
      </c>
      <c r="E683" t="s">
        <v>26</v>
      </c>
      <c r="F683" t="s">
        <v>27</v>
      </c>
      <c r="G683" t="s">
        <v>28</v>
      </c>
      <c r="H683" t="s">
        <v>56</v>
      </c>
      <c r="I683" t="s">
        <v>94</v>
      </c>
      <c r="J683" t="s">
        <v>130</v>
      </c>
      <c r="K683" t="s">
        <v>108</v>
      </c>
      <c r="L683" t="s">
        <v>1604</v>
      </c>
      <c r="N683" t="s">
        <v>96</v>
      </c>
      <c r="O683" t="s">
        <v>70</v>
      </c>
      <c r="P683">
        <v>1</v>
      </c>
      <c r="Q683" t="s">
        <v>35</v>
      </c>
      <c r="R683" t="s">
        <v>35</v>
      </c>
      <c r="S683" t="s">
        <v>1208</v>
      </c>
      <c r="T683" t="s">
        <v>1468</v>
      </c>
      <c r="U683" t="s">
        <v>83</v>
      </c>
      <c r="V683" t="s">
        <v>98</v>
      </c>
      <c r="W683">
        <v>169.9</v>
      </c>
      <c r="X683">
        <f t="shared" si="10"/>
        <v>169.9</v>
      </c>
      <c r="Y683" t="s">
        <v>40</v>
      </c>
      <c r="Z683" t="s">
        <v>85</v>
      </c>
      <c r="AA683" t="s">
        <v>86</v>
      </c>
    </row>
    <row r="684" spans="2:27" ht="60" customHeight="1" x14ac:dyDescent="0.25">
      <c r="B684" t="s">
        <v>1485</v>
      </c>
      <c r="C684" t="s">
        <v>1205</v>
      </c>
      <c r="D684" t="s">
        <v>1486</v>
      </c>
      <c r="E684" t="s">
        <v>26</v>
      </c>
      <c r="F684" t="s">
        <v>27</v>
      </c>
      <c r="G684" t="s">
        <v>28</v>
      </c>
      <c r="H684" t="s">
        <v>56</v>
      </c>
      <c r="I684" t="s">
        <v>30</v>
      </c>
      <c r="J684" t="s">
        <v>356</v>
      </c>
      <c r="K684" t="s">
        <v>1487</v>
      </c>
      <c r="L684" t="s">
        <v>1655</v>
      </c>
      <c r="N684" t="s">
        <v>849</v>
      </c>
      <c r="O684" t="s">
        <v>70</v>
      </c>
      <c r="P684">
        <v>2</v>
      </c>
      <c r="Q684" t="s">
        <v>35</v>
      </c>
      <c r="R684" t="s">
        <v>35</v>
      </c>
      <c r="S684" t="s">
        <v>1208</v>
      </c>
      <c r="T684" t="s">
        <v>1488</v>
      </c>
      <c r="U684" t="s">
        <v>310</v>
      </c>
      <c r="V684" t="s">
        <v>359</v>
      </c>
      <c r="W684">
        <v>119.9</v>
      </c>
      <c r="X684">
        <f t="shared" si="10"/>
        <v>239.8</v>
      </c>
      <c r="Y684" t="s">
        <v>40</v>
      </c>
      <c r="Z684" t="s">
        <v>1406</v>
      </c>
      <c r="AA684" t="s">
        <v>1407</v>
      </c>
    </row>
    <row r="685" spans="2:27" ht="60" customHeight="1" x14ac:dyDescent="0.25">
      <c r="B685" t="s">
        <v>1485</v>
      </c>
      <c r="C685" t="s">
        <v>1205</v>
      </c>
      <c r="D685" t="s">
        <v>1489</v>
      </c>
      <c r="E685" t="s">
        <v>26</v>
      </c>
      <c r="F685" t="s">
        <v>27</v>
      </c>
      <c r="G685" t="s">
        <v>28</v>
      </c>
      <c r="H685" t="s">
        <v>56</v>
      </c>
      <c r="I685" t="s">
        <v>94</v>
      </c>
      <c r="J685" t="s">
        <v>130</v>
      </c>
      <c r="K685" t="s">
        <v>1490</v>
      </c>
      <c r="L685" t="s">
        <v>1645</v>
      </c>
      <c r="N685" t="s">
        <v>748</v>
      </c>
      <c r="O685" t="s">
        <v>70</v>
      </c>
      <c r="P685">
        <v>2</v>
      </c>
      <c r="Q685" t="s">
        <v>35</v>
      </c>
      <c r="R685" t="s">
        <v>35</v>
      </c>
      <c r="S685" t="s">
        <v>1208</v>
      </c>
      <c r="T685" t="s">
        <v>1338</v>
      </c>
      <c r="U685" t="s">
        <v>115</v>
      </c>
      <c r="V685" t="s">
        <v>1339</v>
      </c>
      <c r="W685">
        <v>119.9</v>
      </c>
      <c r="X685">
        <f t="shared" si="10"/>
        <v>239.8</v>
      </c>
      <c r="Y685" t="s">
        <v>40</v>
      </c>
      <c r="Z685" t="s">
        <v>1340</v>
      </c>
      <c r="AA685" t="s">
        <v>35</v>
      </c>
    </row>
    <row r="686" spans="2:27" ht="60" customHeight="1" x14ac:dyDescent="0.25">
      <c r="B686" t="s">
        <v>1485</v>
      </c>
      <c r="C686" t="s">
        <v>1205</v>
      </c>
      <c r="D686" t="s">
        <v>1491</v>
      </c>
      <c r="E686" t="s">
        <v>26</v>
      </c>
      <c r="F686" t="s">
        <v>27</v>
      </c>
      <c r="G686" t="s">
        <v>28</v>
      </c>
      <c r="H686" t="s">
        <v>56</v>
      </c>
      <c r="I686" t="s">
        <v>94</v>
      </c>
      <c r="J686" t="s">
        <v>434</v>
      </c>
      <c r="K686" t="s">
        <v>1492</v>
      </c>
      <c r="L686" t="s">
        <v>1656</v>
      </c>
      <c r="N686" t="s">
        <v>554</v>
      </c>
      <c r="O686" t="s">
        <v>60</v>
      </c>
      <c r="P686">
        <v>2</v>
      </c>
      <c r="Q686" t="s">
        <v>35</v>
      </c>
      <c r="R686" t="s">
        <v>35</v>
      </c>
      <c r="S686" t="s">
        <v>1208</v>
      </c>
      <c r="T686" t="s">
        <v>1493</v>
      </c>
      <c r="U686" t="s">
        <v>335</v>
      </c>
      <c r="V686" t="s">
        <v>1339</v>
      </c>
      <c r="W686">
        <v>99.9</v>
      </c>
      <c r="X686">
        <f t="shared" si="10"/>
        <v>199.8</v>
      </c>
      <c r="Y686" t="s">
        <v>40</v>
      </c>
      <c r="Z686" t="s">
        <v>425</v>
      </c>
      <c r="AA686" t="s">
        <v>35</v>
      </c>
    </row>
    <row r="687" spans="2:27" ht="60" customHeight="1" x14ac:dyDescent="0.25">
      <c r="B687" t="s">
        <v>1485</v>
      </c>
      <c r="C687" t="s">
        <v>1205</v>
      </c>
      <c r="D687" t="s">
        <v>1494</v>
      </c>
      <c r="E687" t="s">
        <v>26</v>
      </c>
      <c r="F687" t="s">
        <v>27</v>
      </c>
      <c r="G687" t="s">
        <v>28</v>
      </c>
      <c r="H687" t="s">
        <v>56</v>
      </c>
      <c r="I687" t="s">
        <v>94</v>
      </c>
      <c r="J687" t="s">
        <v>434</v>
      </c>
      <c r="K687" t="s">
        <v>1495</v>
      </c>
      <c r="L687" t="s">
        <v>1656</v>
      </c>
      <c r="N687" t="s">
        <v>554</v>
      </c>
      <c r="O687" t="s">
        <v>70</v>
      </c>
      <c r="P687">
        <v>2</v>
      </c>
      <c r="Q687" t="s">
        <v>35</v>
      </c>
      <c r="R687" t="s">
        <v>35</v>
      </c>
      <c r="S687" t="s">
        <v>1208</v>
      </c>
      <c r="T687" t="s">
        <v>1493</v>
      </c>
      <c r="U687" t="s">
        <v>335</v>
      </c>
      <c r="V687" t="s">
        <v>1339</v>
      </c>
      <c r="W687">
        <v>99.9</v>
      </c>
      <c r="X687">
        <f t="shared" si="10"/>
        <v>199.8</v>
      </c>
      <c r="Y687" t="s">
        <v>40</v>
      </c>
      <c r="Z687" t="s">
        <v>425</v>
      </c>
      <c r="AA687" t="s">
        <v>35</v>
      </c>
    </row>
    <row r="688" spans="2:27" ht="60" customHeight="1" x14ac:dyDescent="0.25">
      <c r="B688" t="s">
        <v>1485</v>
      </c>
      <c r="C688" t="s">
        <v>1205</v>
      </c>
      <c r="D688" t="s">
        <v>1496</v>
      </c>
      <c r="E688" t="s">
        <v>26</v>
      </c>
      <c r="F688" t="s">
        <v>27</v>
      </c>
      <c r="G688" t="s">
        <v>28</v>
      </c>
      <c r="H688" t="s">
        <v>56</v>
      </c>
      <c r="I688" t="s">
        <v>30</v>
      </c>
      <c r="J688" t="s">
        <v>1248</v>
      </c>
      <c r="K688" t="s">
        <v>1497</v>
      </c>
      <c r="L688" t="s">
        <v>1657</v>
      </c>
      <c r="N688" t="s">
        <v>132</v>
      </c>
      <c r="O688" t="s">
        <v>67</v>
      </c>
      <c r="P688">
        <v>1</v>
      </c>
      <c r="Q688" t="s">
        <v>35</v>
      </c>
      <c r="R688" t="s">
        <v>35</v>
      </c>
      <c r="S688" t="s">
        <v>1208</v>
      </c>
      <c r="T688" t="s">
        <v>1498</v>
      </c>
      <c r="U688" t="s">
        <v>163</v>
      </c>
      <c r="V688" t="s">
        <v>359</v>
      </c>
      <c r="W688">
        <v>89.9</v>
      </c>
      <c r="X688">
        <f t="shared" si="10"/>
        <v>89.9</v>
      </c>
      <c r="Y688" t="s">
        <v>40</v>
      </c>
      <c r="Z688" t="s">
        <v>1499</v>
      </c>
      <c r="AA688" t="s">
        <v>1500</v>
      </c>
    </row>
    <row r="689" spans="2:27" ht="60" customHeight="1" x14ac:dyDescent="0.25">
      <c r="B689" t="s">
        <v>1485</v>
      </c>
      <c r="C689" t="s">
        <v>1205</v>
      </c>
      <c r="D689" t="s">
        <v>1501</v>
      </c>
      <c r="E689" t="s">
        <v>26</v>
      </c>
      <c r="F689" t="s">
        <v>27</v>
      </c>
      <c r="G689" t="s">
        <v>28</v>
      </c>
      <c r="H689" t="s">
        <v>56</v>
      </c>
      <c r="I689" t="s">
        <v>30</v>
      </c>
      <c r="J689" t="s">
        <v>1248</v>
      </c>
      <c r="K689" t="s">
        <v>1502</v>
      </c>
      <c r="L689" t="s">
        <v>1657</v>
      </c>
      <c r="N689" t="s">
        <v>132</v>
      </c>
      <c r="O689" t="s">
        <v>60</v>
      </c>
      <c r="P689">
        <v>2</v>
      </c>
      <c r="Q689" t="s">
        <v>35</v>
      </c>
      <c r="R689" t="s">
        <v>35</v>
      </c>
      <c r="S689" t="s">
        <v>1208</v>
      </c>
      <c r="T689" t="s">
        <v>1498</v>
      </c>
      <c r="U689" t="s">
        <v>163</v>
      </c>
      <c r="V689" t="s">
        <v>359</v>
      </c>
      <c r="W689">
        <v>89.9</v>
      </c>
      <c r="X689">
        <f t="shared" si="10"/>
        <v>179.8</v>
      </c>
      <c r="Y689" t="s">
        <v>40</v>
      </c>
      <c r="Z689" t="s">
        <v>1499</v>
      </c>
      <c r="AA689" t="s">
        <v>1500</v>
      </c>
    </row>
    <row r="690" spans="2:27" ht="60" customHeight="1" x14ac:dyDescent="0.25">
      <c r="B690" t="s">
        <v>1485</v>
      </c>
      <c r="C690" t="s">
        <v>1205</v>
      </c>
      <c r="D690" t="s">
        <v>1503</v>
      </c>
      <c r="E690" t="s">
        <v>26</v>
      </c>
      <c r="F690" t="s">
        <v>27</v>
      </c>
      <c r="G690" t="s">
        <v>28</v>
      </c>
      <c r="H690" t="s">
        <v>56</v>
      </c>
      <c r="I690" t="s">
        <v>30</v>
      </c>
      <c r="J690" t="s">
        <v>1248</v>
      </c>
      <c r="K690" t="s">
        <v>1504</v>
      </c>
      <c r="L690" t="s">
        <v>1657</v>
      </c>
      <c r="N690" t="s">
        <v>132</v>
      </c>
      <c r="O690" t="s">
        <v>70</v>
      </c>
      <c r="P690">
        <v>2</v>
      </c>
      <c r="Q690" t="s">
        <v>35</v>
      </c>
      <c r="R690" t="s">
        <v>35</v>
      </c>
      <c r="S690" t="s">
        <v>1208</v>
      </c>
      <c r="T690" t="s">
        <v>1498</v>
      </c>
      <c r="U690" t="s">
        <v>163</v>
      </c>
      <c r="V690" t="s">
        <v>359</v>
      </c>
      <c r="W690">
        <v>89.9</v>
      </c>
      <c r="X690">
        <f t="shared" si="10"/>
        <v>179.8</v>
      </c>
      <c r="Y690" t="s">
        <v>40</v>
      </c>
      <c r="Z690" t="s">
        <v>1499</v>
      </c>
      <c r="AA690" t="s">
        <v>1500</v>
      </c>
    </row>
    <row r="691" spans="2:27" ht="60" customHeight="1" x14ac:dyDescent="0.25">
      <c r="B691" t="s">
        <v>1485</v>
      </c>
      <c r="C691" t="s">
        <v>1205</v>
      </c>
      <c r="D691" t="s">
        <v>1505</v>
      </c>
      <c r="E691" t="s">
        <v>26</v>
      </c>
      <c r="F691" t="s">
        <v>27</v>
      </c>
      <c r="G691" t="s">
        <v>28</v>
      </c>
      <c r="H691" t="s">
        <v>56</v>
      </c>
      <c r="I691" t="s">
        <v>30</v>
      </c>
      <c r="J691" t="s">
        <v>1248</v>
      </c>
      <c r="K691" t="s">
        <v>1506</v>
      </c>
      <c r="L691" t="s">
        <v>1657</v>
      </c>
      <c r="N691" t="s">
        <v>132</v>
      </c>
      <c r="O691" t="s">
        <v>73</v>
      </c>
      <c r="P691">
        <v>2</v>
      </c>
      <c r="Q691" t="s">
        <v>35</v>
      </c>
      <c r="R691" t="s">
        <v>35</v>
      </c>
      <c r="S691" t="s">
        <v>1208</v>
      </c>
      <c r="T691" t="s">
        <v>1498</v>
      </c>
      <c r="U691" t="s">
        <v>163</v>
      </c>
      <c r="V691" t="s">
        <v>359</v>
      </c>
      <c r="W691">
        <v>89.9</v>
      </c>
      <c r="X691">
        <f t="shared" si="10"/>
        <v>179.8</v>
      </c>
      <c r="Y691" t="s">
        <v>40</v>
      </c>
      <c r="Z691" t="s">
        <v>1499</v>
      </c>
      <c r="AA691" t="s">
        <v>1500</v>
      </c>
    </row>
    <row r="692" spans="2:27" ht="60" customHeight="1" x14ac:dyDescent="0.25">
      <c r="B692" t="s">
        <v>1485</v>
      </c>
      <c r="C692" t="s">
        <v>1205</v>
      </c>
      <c r="D692" t="s">
        <v>1507</v>
      </c>
      <c r="E692" t="s">
        <v>26</v>
      </c>
      <c r="F692" t="s">
        <v>27</v>
      </c>
      <c r="G692" t="s">
        <v>28</v>
      </c>
      <c r="H692" t="s">
        <v>56</v>
      </c>
      <c r="I692" t="s">
        <v>30</v>
      </c>
      <c r="J692" t="s">
        <v>1248</v>
      </c>
      <c r="K692" t="s">
        <v>1508</v>
      </c>
      <c r="L692" t="s">
        <v>1657</v>
      </c>
      <c r="N692" t="s">
        <v>132</v>
      </c>
      <c r="O692" t="s">
        <v>76</v>
      </c>
      <c r="P692">
        <v>1</v>
      </c>
      <c r="Q692" t="s">
        <v>35</v>
      </c>
      <c r="R692" t="s">
        <v>35</v>
      </c>
      <c r="S692" t="s">
        <v>1208</v>
      </c>
      <c r="T692" t="s">
        <v>1498</v>
      </c>
      <c r="U692" t="s">
        <v>163</v>
      </c>
      <c r="V692" t="s">
        <v>359</v>
      </c>
      <c r="W692">
        <v>89.9</v>
      </c>
      <c r="X692">
        <f t="shared" si="10"/>
        <v>89.9</v>
      </c>
      <c r="Y692" t="s">
        <v>40</v>
      </c>
      <c r="Z692" t="s">
        <v>1499</v>
      </c>
      <c r="AA692" t="s">
        <v>1500</v>
      </c>
    </row>
    <row r="693" spans="2:27" ht="60" customHeight="1" x14ac:dyDescent="0.25">
      <c r="B693" t="s">
        <v>1485</v>
      </c>
      <c r="C693" t="s">
        <v>1205</v>
      </c>
      <c r="D693" t="s">
        <v>1509</v>
      </c>
      <c r="E693" t="s">
        <v>26</v>
      </c>
      <c r="F693" t="s">
        <v>27</v>
      </c>
      <c r="G693" t="s">
        <v>28</v>
      </c>
      <c r="H693" t="s">
        <v>56</v>
      </c>
      <c r="I693" t="s">
        <v>30</v>
      </c>
      <c r="J693" t="s">
        <v>356</v>
      </c>
      <c r="K693" t="s">
        <v>1510</v>
      </c>
      <c r="L693" t="s">
        <v>1655</v>
      </c>
      <c r="N693" t="s">
        <v>849</v>
      </c>
      <c r="O693" t="s">
        <v>67</v>
      </c>
      <c r="P693">
        <v>1</v>
      </c>
      <c r="Q693" t="s">
        <v>35</v>
      </c>
      <c r="R693" t="s">
        <v>35</v>
      </c>
      <c r="S693" t="s">
        <v>1208</v>
      </c>
      <c r="T693" t="s">
        <v>1488</v>
      </c>
      <c r="U693" t="s">
        <v>310</v>
      </c>
      <c r="V693" t="s">
        <v>359</v>
      </c>
      <c r="W693">
        <v>119.9</v>
      </c>
      <c r="X693">
        <f t="shared" si="10"/>
        <v>119.9</v>
      </c>
      <c r="Y693" t="s">
        <v>40</v>
      </c>
      <c r="Z693" t="s">
        <v>1406</v>
      </c>
      <c r="AA693" t="s">
        <v>1407</v>
      </c>
    </row>
    <row r="694" spans="2:27" ht="60" customHeight="1" x14ac:dyDescent="0.25">
      <c r="B694" t="s">
        <v>1485</v>
      </c>
      <c r="C694" t="s">
        <v>1205</v>
      </c>
      <c r="D694" t="s">
        <v>1511</v>
      </c>
      <c r="E694" t="s">
        <v>26</v>
      </c>
      <c r="F694" t="s">
        <v>27</v>
      </c>
      <c r="G694" t="s">
        <v>28</v>
      </c>
      <c r="H694" t="s">
        <v>56</v>
      </c>
      <c r="I694" t="s">
        <v>30</v>
      </c>
      <c r="J694" t="s">
        <v>356</v>
      </c>
      <c r="K694" t="s">
        <v>1512</v>
      </c>
      <c r="L694" t="s">
        <v>1655</v>
      </c>
      <c r="N694" t="s">
        <v>849</v>
      </c>
      <c r="O694" t="s">
        <v>60</v>
      </c>
      <c r="P694">
        <v>2</v>
      </c>
      <c r="Q694" t="s">
        <v>35</v>
      </c>
      <c r="R694" t="s">
        <v>35</v>
      </c>
      <c r="S694" t="s">
        <v>1208</v>
      </c>
      <c r="T694" t="s">
        <v>1488</v>
      </c>
      <c r="U694" t="s">
        <v>310</v>
      </c>
      <c r="V694" t="s">
        <v>359</v>
      </c>
      <c r="W694">
        <v>119.9</v>
      </c>
      <c r="X694">
        <f t="shared" si="10"/>
        <v>239.8</v>
      </c>
      <c r="Y694" t="s">
        <v>40</v>
      </c>
      <c r="Z694" t="s">
        <v>1406</v>
      </c>
      <c r="AA694" t="s">
        <v>1407</v>
      </c>
    </row>
    <row r="695" spans="2:27" ht="60" customHeight="1" x14ac:dyDescent="0.25">
      <c r="B695" t="s">
        <v>1485</v>
      </c>
      <c r="C695" t="s">
        <v>1205</v>
      </c>
      <c r="D695" t="s">
        <v>1513</v>
      </c>
      <c r="E695" t="s">
        <v>26</v>
      </c>
      <c r="F695" t="s">
        <v>27</v>
      </c>
      <c r="G695" t="s">
        <v>28</v>
      </c>
      <c r="H695" t="s">
        <v>56</v>
      </c>
      <c r="I695" t="s">
        <v>30</v>
      </c>
      <c r="J695" t="s">
        <v>356</v>
      </c>
      <c r="K695" t="s">
        <v>1514</v>
      </c>
      <c r="L695" t="s">
        <v>1655</v>
      </c>
      <c r="N695" t="s">
        <v>849</v>
      </c>
      <c r="O695" t="s">
        <v>73</v>
      </c>
      <c r="P695">
        <v>2</v>
      </c>
      <c r="Q695" t="s">
        <v>35</v>
      </c>
      <c r="R695" t="s">
        <v>35</v>
      </c>
      <c r="S695" t="s">
        <v>1208</v>
      </c>
      <c r="T695" t="s">
        <v>1488</v>
      </c>
      <c r="U695" t="s">
        <v>310</v>
      </c>
      <c r="V695" t="s">
        <v>359</v>
      </c>
      <c r="W695">
        <v>119.9</v>
      </c>
      <c r="X695">
        <f t="shared" si="10"/>
        <v>239.8</v>
      </c>
      <c r="Y695" t="s">
        <v>40</v>
      </c>
      <c r="Z695" t="s">
        <v>1406</v>
      </c>
      <c r="AA695" t="s">
        <v>1407</v>
      </c>
    </row>
    <row r="696" spans="2:27" ht="60" customHeight="1" x14ac:dyDescent="0.25">
      <c r="B696" t="s">
        <v>1485</v>
      </c>
      <c r="C696" t="s">
        <v>1205</v>
      </c>
      <c r="D696" t="s">
        <v>1515</v>
      </c>
      <c r="E696" t="s">
        <v>26</v>
      </c>
      <c r="F696" t="s">
        <v>27</v>
      </c>
      <c r="G696" t="s">
        <v>28</v>
      </c>
      <c r="H696" t="s">
        <v>56</v>
      </c>
      <c r="I696" t="s">
        <v>30</v>
      </c>
      <c r="J696" t="s">
        <v>356</v>
      </c>
      <c r="K696" t="s">
        <v>1516</v>
      </c>
      <c r="L696" t="s">
        <v>1655</v>
      </c>
      <c r="N696" t="s">
        <v>849</v>
      </c>
      <c r="O696" t="s">
        <v>76</v>
      </c>
      <c r="P696">
        <v>1</v>
      </c>
      <c r="Q696" t="s">
        <v>35</v>
      </c>
      <c r="R696" t="s">
        <v>35</v>
      </c>
      <c r="S696" t="s">
        <v>1208</v>
      </c>
      <c r="T696" t="s">
        <v>1488</v>
      </c>
      <c r="U696" t="s">
        <v>310</v>
      </c>
      <c r="V696" t="s">
        <v>359</v>
      </c>
      <c r="W696">
        <v>119.9</v>
      </c>
      <c r="X696">
        <f t="shared" si="10"/>
        <v>119.9</v>
      </c>
      <c r="Y696" t="s">
        <v>40</v>
      </c>
      <c r="Z696" t="s">
        <v>1406</v>
      </c>
      <c r="AA696" t="s">
        <v>1407</v>
      </c>
    </row>
    <row r="697" spans="2:27" ht="60" customHeight="1" x14ac:dyDescent="0.25">
      <c r="B697" t="s">
        <v>1517</v>
      </c>
      <c r="C697" t="s">
        <v>1205</v>
      </c>
      <c r="D697" t="s">
        <v>1518</v>
      </c>
      <c r="E697" t="s">
        <v>26</v>
      </c>
      <c r="F697" t="s">
        <v>27</v>
      </c>
      <c r="G697" t="s">
        <v>28</v>
      </c>
      <c r="H697" t="s">
        <v>56</v>
      </c>
      <c r="I697" t="s">
        <v>30</v>
      </c>
      <c r="J697" t="s">
        <v>1248</v>
      </c>
      <c r="K697" t="s">
        <v>1519</v>
      </c>
      <c r="L697" t="s">
        <v>1652</v>
      </c>
      <c r="N697" t="s">
        <v>231</v>
      </c>
      <c r="O697" t="s">
        <v>70</v>
      </c>
      <c r="P697">
        <v>2</v>
      </c>
      <c r="Q697" t="s">
        <v>35</v>
      </c>
      <c r="R697" t="s">
        <v>35</v>
      </c>
      <c r="S697" t="s">
        <v>1208</v>
      </c>
      <c r="T697" t="s">
        <v>1450</v>
      </c>
      <c r="U697" t="s">
        <v>115</v>
      </c>
      <c r="V697" t="s">
        <v>359</v>
      </c>
      <c r="W697">
        <v>139.9</v>
      </c>
      <c r="X697">
        <f t="shared" si="10"/>
        <v>279.8</v>
      </c>
      <c r="Y697" t="s">
        <v>40</v>
      </c>
      <c r="Z697" t="s">
        <v>177</v>
      </c>
      <c r="AA697" t="s">
        <v>35</v>
      </c>
    </row>
    <row r="698" spans="2:27" ht="60" customHeight="1" x14ac:dyDescent="0.25">
      <c r="B698" t="s">
        <v>1517</v>
      </c>
      <c r="C698" t="s">
        <v>1205</v>
      </c>
      <c r="D698" t="s">
        <v>1520</v>
      </c>
      <c r="E698" t="s">
        <v>26</v>
      </c>
      <c r="F698" t="s">
        <v>27</v>
      </c>
      <c r="G698" t="s">
        <v>28</v>
      </c>
      <c r="H698" t="s">
        <v>56</v>
      </c>
      <c r="I698" t="s">
        <v>30</v>
      </c>
      <c r="J698" t="s">
        <v>1248</v>
      </c>
      <c r="K698" t="s">
        <v>1521</v>
      </c>
      <c r="L698" t="s">
        <v>1652</v>
      </c>
      <c r="N698" t="s">
        <v>231</v>
      </c>
      <c r="O698" t="s">
        <v>76</v>
      </c>
      <c r="P698">
        <v>1</v>
      </c>
      <c r="Q698" t="s">
        <v>35</v>
      </c>
      <c r="R698" t="s">
        <v>35</v>
      </c>
      <c r="S698" t="s">
        <v>1208</v>
      </c>
      <c r="T698" t="s">
        <v>1450</v>
      </c>
      <c r="U698" t="s">
        <v>115</v>
      </c>
      <c r="V698" t="s">
        <v>359</v>
      </c>
      <c r="W698">
        <v>139.9</v>
      </c>
      <c r="X698">
        <f t="shared" si="10"/>
        <v>139.9</v>
      </c>
      <c r="Y698" t="s">
        <v>40</v>
      </c>
      <c r="Z698" t="s">
        <v>177</v>
      </c>
      <c r="AA698" t="s">
        <v>35</v>
      </c>
    </row>
    <row r="699" spans="2:27" ht="60" customHeight="1" x14ac:dyDescent="0.25">
      <c r="B699" t="s">
        <v>1517</v>
      </c>
      <c r="C699" t="s">
        <v>1205</v>
      </c>
      <c r="D699" t="s">
        <v>1522</v>
      </c>
      <c r="E699" t="s">
        <v>26</v>
      </c>
      <c r="F699" t="s">
        <v>27</v>
      </c>
      <c r="G699" t="s">
        <v>28</v>
      </c>
      <c r="H699" t="s">
        <v>56</v>
      </c>
      <c r="I699" t="s">
        <v>94</v>
      </c>
      <c r="J699" t="s">
        <v>356</v>
      </c>
      <c r="K699" t="s">
        <v>1523</v>
      </c>
      <c r="L699" t="s">
        <v>1658</v>
      </c>
      <c r="N699" t="s">
        <v>132</v>
      </c>
      <c r="O699" t="s">
        <v>67</v>
      </c>
      <c r="P699">
        <v>1</v>
      </c>
      <c r="Q699" t="s">
        <v>35</v>
      </c>
      <c r="R699" t="s">
        <v>35</v>
      </c>
      <c r="S699" t="s">
        <v>1208</v>
      </c>
      <c r="T699" t="s">
        <v>1524</v>
      </c>
      <c r="U699" t="s">
        <v>335</v>
      </c>
      <c r="V699" t="s">
        <v>594</v>
      </c>
      <c r="W699">
        <v>119.9</v>
      </c>
      <c r="X699">
        <f t="shared" si="10"/>
        <v>119.9</v>
      </c>
      <c r="Y699" t="s">
        <v>40</v>
      </c>
      <c r="Z699" t="s">
        <v>425</v>
      </c>
      <c r="AA699" t="s">
        <v>35</v>
      </c>
    </row>
    <row r="700" spans="2:27" ht="60" customHeight="1" x14ac:dyDescent="0.25">
      <c r="B700" t="s">
        <v>1517</v>
      </c>
      <c r="C700" t="s">
        <v>1205</v>
      </c>
      <c r="D700" t="s">
        <v>1525</v>
      </c>
      <c r="E700" t="s">
        <v>26</v>
      </c>
      <c r="F700" t="s">
        <v>27</v>
      </c>
      <c r="G700" t="s">
        <v>28</v>
      </c>
      <c r="H700" t="s">
        <v>56</v>
      </c>
      <c r="I700" t="s">
        <v>94</v>
      </c>
      <c r="J700" t="s">
        <v>356</v>
      </c>
      <c r="K700" t="s">
        <v>1526</v>
      </c>
      <c r="L700" t="s">
        <v>1658</v>
      </c>
      <c r="N700" t="s">
        <v>132</v>
      </c>
      <c r="O700" t="s">
        <v>60</v>
      </c>
      <c r="P700">
        <v>2</v>
      </c>
      <c r="Q700" t="s">
        <v>35</v>
      </c>
      <c r="R700" t="s">
        <v>35</v>
      </c>
      <c r="S700" t="s">
        <v>1208</v>
      </c>
      <c r="T700" t="s">
        <v>1524</v>
      </c>
      <c r="U700" t="s">
        <v>335</v>
      </c>
      <c r="V700" t="s">
        <v>594</v>
      </c>
      <c r="W700">
        <v>119.9</v>
      </c>
      <c r="X700">
        <f t="shared" si="10"/>
        <v>239.8</v>
      </c>
      <c r="Y700" t="s">
        <v>40</v>
      </c>
      <c r="Z700" t="s">
        <v>425</v>
      </c>
      <c r="AA700" t="s">
        <v>35</v>
      </c>
    </row>
    <row r="701" spans="2:27" ht="60" customHeight="1" x14ac:dyDescent="0.25">
      <c r="B701" t="s">
        <v>1517</v>
      </c>
      <c r="C701" t="s">
        <v>1205</v>
      </c>
      <c r="D701" t="s">
        <v>1527</v>
      </c>
      <c r="E701" t="s">
        <v>26</v>
      </c>
      <c r="F701" t="s">
        <v>27</v>
      </c>
      <c r="G701" t="s">
        <v>28</v>
      </c>
      <c r="H701" t="s">
        <v>56</v>
      </c>
      <c r="I701" t="s">
        <v>94</v>
      </c>
      <c r="J701" t="s">
        <v>356</v>
      </c>
      <c r="K701" t="s">
        <v>1528</v>
      </c>
      <c r="L701" t="s">
        <v>1658</v>
      </c>
      <c r="N701" t="s">
        <v>132</v>
      </c>
      <c r="O701" t="s">
        <v>73</v>
      </c>
      <c r="P701">
        <v>2</v>
      </c>
      <c r="Q701" t="s">
        <v>35</v>
      </c>
      <c r="R701" t="s">
        <v>35</v>
      </c>
      <c r="S701" t="s">
        <v>1208</v>
      </c>
      <c r="T701" t="s">
        <v>1524</v>
      </c>
      <c r="U701" t="s">
        <v>335</v>
      </c>
      <c r="V701" t="s">
        <v>594</v>
      </c>
      <c r="W701">
        <v>119.9</v>
      </c>
      <c r="X701">
        <f t="shared" si="10"/>
        <v>239.8</v>
      </c>
      <c r="Y701" t="s">
        <v>40</v>
      </c>
      <c r="Z701" t="s">
        <v>425</v>
      </c>
      <c r="AA701" t="s">
        <v>35</v>
      </c>
    </row>
    <row r="702" spans="2:27" ht="60" customHeight="1" x14ac:dyDescent="0.25">
      <c r="B702" t="s">
        <v>1517</v>
      </c>
      <c r="C702" t="s">
        <v>1205</v>
      </c>
      <c r="D702" t="s">
        <v>1529</v>
      </c>
      <c r="E702" t="s">
        <v>26</v>
      </c>
      <c r="F702" t="s">
        <v>27</v>
      </c>
      <c r="G702" t="s">
        <v>28</v>
      </c>
      <c r="H702" t="s">
        <v>56</v>
      </c>
      <c r="I702" t="s">
        <v>30</v>
      </c>
      <c r="J702" t="s">
        <v>111</v>
      </c>
      <c r="K702" t="s">
        <v>1530</v>
      </c>
      <c r="L702" t="s">
        <v>917</v>
      </c>
      <c r="N702" t="s">
        <v>1444</v>
      </c>
      <c r="O702" t="s">
        <v>53</v>
      </c>
      <c r="P702">
        <v>2</v>
      </c>
      <c r="Q702" t="s">
        <v>35</v>
      </c>
      <c r="R702" t="s">
        <v>35</v>
      </c>
      <c r="S702" t="s">
        <v>1208</v>
      </c>
      <c r="T702" t="s">
        <v>1445</v>
      </c>
      <c r="U702" t="s">
        <v>38</v>
      </c>
      <c r="V702" t="s">
        <v>788</v>
      </c>
      <c r="W702">
        <v>179.9</v>
      </c>
      <c r="X702">
        <f t="shared" si="10"/>
        <v>359.8</v>
      </c>
      <c r="Y702" t="s">
        <v>40</v>
      </c>
      <c r="Z702" t="s">
        <v>919</v>
      </c>
      <c r="AA702" t="s">
        <v>35</v>
      </c>
    </row>
    <row r="703" spans="2:27" ht="60" customHeight="1" x14ac:dyDescent="0.25">
      <c r="B703" t="s">
        <v>1517</v>
      </c>
      <c r="C703" t="s">
        <v>1205</v>
      </c>
      <c r="D703" t="s">
        <v>1531</v>
      </c>
      <c r="E703" t="s">
        <v>26</v>
      </c>
      <c r="F703" t="s">
        <v>27</v>
      </c>
      <c r="G703" t="s">
        <v>28</v>
      </c>
      <c r="H703" t="s">
        <v>56</v>
      </c>
      <c r="I703" t="s">
        <v>94</v>
      </c>
      <c r="J703" t="s">
        <v>356</v>
      </c>
      <c r="K703" t="s">
        <v>1532</v>
      </c>
      <c r="L703" t="s">
        <v>1658</v>
      </c>
      <c r="N703" t="s">
        <v>132</v>
      </c>
      <c r="O703" t="s">
        <v>76</v>
      </c>
      <c r="P703">
        <v>1</v>
      </c>
      <c r="Q703" t="s">
        <v>35</v>
      </c>
      <c r="R703" t="s">
        <v>35</v>
      </c>
      <c r="S703" t="s">
        <v>1208</v>
      </c>
      <c r="T703" t="s">
        <v>1524</v>
      </c>
      <c r="U703" t="s">
        <v>335</v>
      </c>
      <c r="V703" t="s">
        <v>594</v>
      </c>
      <c r="W703">
        <v>119.9</v>
      </c>
      <c r="X703">
        <f t="shared" si="10"/>
        <v>119.9</v>
      </c>
      <c r="Y703" t="s">
        <v>40</v>
      </c>
      <c r="Z703" t="s">
        <v>425</v>
      </c>
      <c r="AA703" t="s">
        <v>35</v>
      </c>
    </row>
    <row r="704" spans="2:27" ht="60" customHeight="1" x14ac:dyDescent="0.25">
      <c r="B704" t="s">
        <v>1517</v>
      </c>
      <c r="C704" t="s">
        <v>1205</v>
      </c>
      <c r="D704" t="s">
        <v>1533</v>
      </c>
      <c r="E704" t="s">
        <v>26</v>
      </c>
      <c r="F704" t="s">
        <v>27</v>
      </c>
      <c r="G704" t="s">
        <v>28</v>
      </c>
      <c r="H704" t="s">
        <v>56</v>
      </c>
      <c r="I704" t="s">
        <v>30</v>
      </c>
      <c r="J704" t="s">
        <v>1248</v>
      </c>
      <c r="K704" t="s">
        <v>1534</v>
      </c>
      <c r="L704" t="s">
        <v>1652</v>
      </c>
      <c r="N704" t="s">
        <v>231</v>
      </c>
      <c r="O704" t="s">
        <v>60</v>
      </c>
      <c r="P704">
        <v>2</v>
      </c>
      <c r="Q704" t="s">
        <v>35</v>
      </c>
      <c r="R704" t="s">
        <v>35</v>
      </c>
      <c r="S704" t="s">
        <v>1208</v>
      </c>
      <c r="T704" t="s">
        <v>1450</v>
      </c>
      <c r="U704" t="s">
        <v>115</v>
      </c>
      <c r="V704" t="s">
        <v>359</v>
      </c>
      <c r="W704">
        <v>139.9</v>
      </c>
      <c r="X704">
        <f t="shared" si="10"/>
        <v>279.8</v>
      </c>
      <c r="Y704" t="s">
        <v>40</v>
      </c>
      <c r="Z704" t="s">
        <v>177</v>
      </c>
      <c r="AA704" t="s">
        <v>35</v>
      </c>
    </row>
    <row r="705" spans="2:27" ht="60" customHeight="1" x14ac:dyDescent="0.25">
      <c r="B705" t="s">
        <v>1517</v>
      </c>
      <c r="C705" t="s">
        <v>1205</v>
      </c>
      <c r="D705" t="s">
        <v>1535</v>
      </c>
      <c r="E705" t="s">
        <v>26</v>
      </c>
      <c r="F705" t="s">
        <v>27</v>
      </c>
      <c r="G705" t="s">
        <v>28</v>
      </c>
      <c r="H705" t="s">
        <v>56</v>
      </c>
      <c r="I705" t="s">
        <v>30</v>
      </c>
      <c r="J705" t="s">
        <v>111</v>
      </c>
      <c r="K705" t="s">
        <v>1536</v>
      </c>
      <c r="L705" t="s">
        <v>917</v>
      </c>
      <c r="N705" t="s">
        <v>1444</v>
      </c>
      <c r="O705" t="s">
        <v>47</v>
      </c>
      <c r="P705">
        <v>2</v>
      </c>
      <c r="Q705" t="s">
        <v>35</v>
      </c>
      <c r="R705" t="s">
        <v>35</v>
      </c>
      <c r="S705" t="s">
        <v>1208</v>
      </c>
      <c r="T705" t="s">
        <v>1445</v>
      </c>
      <c r="U705" t="s">
        <v>38</v>
      </c>
      <c r="V705" t="s">
        <v>788</v>
      </c>
      <c r="W705">
        <v>179.9</v>
      </c>
      <c r="X705">
        <f t="shared" si="10"/>
        <v>359.8</v>
      </c>
      <c r="Y705" t="s">
        <v>40</v>
      </c>
      <c r="Z705" t="s">
        <v>919</v>
      </c>
      <c r="AA705" t="s">
        <v>35</v>
      </c>
    </row>
    <row r="706" spans="2:27" ht="60" customHeight="1" x14ac:dyDescent="0.25">
      <c r="B706" t="s">
        <v>1517</v>
      </c>
      <c r="C706" t="s">
        <v>1205</v>
      </c>
      <c r="D706" t="s">
        <v>1537</v>
      </c>
      <c r="E706" t="s">
        <v>26</v>
      </c>
      <c r="F706" t="s">
        <v>27</v>
      </c>
      <c r="G706" t="s">
        <v>28</v>
      </c>
      <c r="H706" t="s">
        <v>56</v>
      </c>
      <c r="I706" t="s">
        <v>94</v>
      </c>
      <c r="J706" t="s">
        <v>356</v>
      </c>
      <c r="K706" t="s">
        <v>1538</v>
      </c>
      <c r="L706" t="s">
        <v>1658</v>
      </c>
      <c r="N706" t="s">
        <v>132</v>
      </c>
      <c r="O706" t="s">
        <v>70</v>
      </c>
      <c r="P706">
        <v>2</v>
      </c>
      <c r="Q706" t="s">
        <v>35</v>
      </c>
      <c r="R706" t="s">
        <v>35</v>
      </c>
      <c r="S706" t="s">
        <v>1208</v>
      </c>
      <c r="T706" t="s">
        <v>1524</v>
      </c>
      <c r="U706" t="s">
        <v>335</v>
      </c>
      <c r="V706" t="s">
        <v>594</v>
      </c>
      <c r="W706">
        <v>119.9</v>
      </c>
      <c r="X706">
        <f t="shared" si="10"/>
        <v>239.8</v>
      </c>
      <c r="Y706" t="s">
        <v>40</v>
      </c>
      <c r="Z706" t="s">
        <v>425</v>
      </c>
      <c r="AA706" t="s">
        <v>35</v>
      </c>
    </row>
    <row r="707" spans="2:27" ht="60" customHeight="1" x14ac:dyDescent="0.25">
      <c r="B707" t="s">
        <v>1517</v>
      </c>
      <c r="C707" t="s">
        <v>1205</v>
      </c>
      <c r="D707" t="s">
        <v>1539</v>
      </c>
      <c r="E707" t="s">
        <v>26</v>
      </c>
      <c r="F707" t="s">
        <v>27</v>
      </c>
      <c r="G707" t="s">
        <v>28</v>
      </c>
      <c r="H707" t="s">
        <v>56</v>
      </c>
      <c r="I707" t="s">
        <v>30</v>
      </c>
      <c r="J707" t="s">
        <v>1248</v>
      </c>
      <c r="K707" t="s">
        <v>1540</v>
      </c>
      <c r="L707" t="s">
        <v>1652</v>
      </c>
      <c r="N707" t="s">
        <v>231</v>
      </c>
      <c r="O707" t="s">
        <v>73</v>
      </c>
      <c r="P707">
        <v>2</v>
      </c>
      <c r="Q707" t="s">
        <v>35</v>
      </c>
      <c r="R707" t="s">
        <v>35</v>
      </c>
      <c r="S707" t="s">
        <v>1208</v>
      </c>
      <c r="T707" t="s">
        <v>1450</v>
      </c>
      <c r="U707" t="s">
        <v>115</v>
      </c>
      <c r="V707" t="s">
        <v>359</v>
      </c>
      <c r="W707">
        <v>139.9</v>
      </c>
      <c r="X707">
        <f t="shared" ref="X707:X734" si="11">W707*P707</f>
        <v>279.8</v>
      </c>
      <c r="Y707" t="s">
        <v>40</v>
      </c>
      <c r="Z707" t="s">
        <v>177</v>
      </c>
      <c r="AA707" t="s">
        <v>35</v>
      </c>
    </row>
    <row r="708" spans="2:27" ht="60" customHeight="1" x14ac:dyDescent="0.25">
      <c r="B708" t="s">
        <v>1541</v>
      </c>
      <c r="C708" t="s">
        <v>1205</v>
      </c>
      <c r="D708" t="s">
        <v>1435</v>
      </c>
      <c r="E708" t="s">
        <v>26</v>
      </c>
      <c r="F708" t="s">
        <v>27</v>
      </c>
      <c r="G708" t="s">
        <v>28</v>
      </c>
      <c r="H708" t="s">
        <v>56</v>
      </c>
      <c r="I708" t="s">
        <v>94</v>
      </c>
      <c r="J708" t="s">
        <v>130</v>
      </c>
      <c r="K708" t="s">
        <v>1436</v>
      </c>
      <c r="L708" t="s">
        <v>1651</v>
      </c>
      <c r="N708" t="s">
        <v>231</v>
      </c>
      <c r="O708" t="s">
        <v>70</v>
      </c>
      <c r="P708">
        <v>1</v>
      </c>
      <c r="Q708" t="s">
        <v>35</v>
      </c>
      <c r="R708" t="s">
        <v>35</v>
      </c>
      <c r="S708" t="s">
        <v>1208</v>
      </c>
      <c r="T708" t="s">
        <v>1429</v>
      </c>
      <c r="U708" t="s">
        <v>115</v>
      </c>
      <c r="V708" t="s">
        <v>1430</v>
      </c>
      <c r="W708">
        <v>109.9</v>
      </c>
      <c r="X708">
        <f t="shared" si="11"/>
        <v>109.9</v>
      </c>
      <c r="Y708" t="s">
        <v>40</v>
      </c>
      <c r="Z708" t="s">
        <v>1431</v>
      </c>
      <c r="AA708" t="s">
        <v>1432</v>
      </c>
    </row>
    <row r="709" spans="2:27" ht="60" customHeight="1" x14ac:dyDescent="0.25">
      <c r="B709" t="s">
        <v>1541</v>
      </c>
      <c r="C709" t="s">
        <v>1205</v>
      </c>
      <c r="D709" t="s">
        <v>1542</v>
      </c>
      <c r="E709" t="s">
        <v>26</v>
      </c>
      <c r="F709" t="s">
        <v>27</v>
      </c>
      <c r="G709" t="s">
        <v>28</v>
      </c>
      <c r="H709" t="s">
        <v>56</v>
      </c>
      <c r="I709" t="s">
        <v>94</v>
      </c>
      <c r="J709" t="s">
        <v>130</v>
      </c>
      <c r="K709" t="s">
        <v>1543</v>
      </c>
      <c r="L709" t="s">
        <v>1651</v>
      </c>
      <c r="N709" t="s">
        <v>231</v>
      </c>
      <c r="O709" t="s">
        <v>73</v>
      </c>
      <c r="P709">
        <v>2</v>
      </c>
      <c r="Q709" t="s">
        <v>35</v>
      </c>
      <c r="R709" t="s">
        <v>35</v>
      </c>
      <c r="S709" t="s">
        <v>1208</v>
      </c>
      <c r="T709" t="s">
        <v>1429</v>
      </c>
      <c r="U709" t="s">
        <v>115</v>
      </c>
      <c r="V709" t="s">
        <v>1430</v>
      </c>
      <c r="W709">
        <v>109.9</v>
      </c>
      <c r="X709">
        <f t="shared" si="11"/>
        <v>219.8</v>
      </c>
      <c r="Y709" t="s">
        <v>40</v>
      </c>
      <c r="Z709" t="s">
        <v>1431</v>
      </c>
      <c r="AA709" t="s">
        <v>1432</v>
      </c>
    </row>
    <row r="710" spans="2:27" ht="60" customHeight="1" x14ac:dyDescent="0.25">
      <c r="B710" t="s">
        <v>1541</v>
      </c>
      <c r="C710" t="s">
        <v>1205</v>
      </c>
      <c r="D710" t="s">
        <v>1473</v>
      </c>
      <c r="E710" t="s">
        <v>26</v>
      </c>
      <c r="F710" t="s">
        <v>27</v>
      </c>
      <c r="G710" t="s">
        <v>28</v>
      </c>
      <c r="H710" t="s">
        <v>56</v>
      </c>
      <c r="I710" t="s">
        <v>94</v>
      </c>
      <c r="J710" t="s">
        <v>130</v>
      </c>
      <c r="K710" t="s">
        <v>1544</v>
      </c>
      <c r="L710" t="s">
        <v>1654</v>
      </c>
      <c r="N710" t="s">
        <v>132</v>
      </c>
      <c r="O710" t="s">
        <v>1475</v>
      </c>
      <c r="P710">
        <v>1</v>
      </c>
      <c r="Q710" t="s">
        <v>35</v>
      </c>
      <c r="R710" t="s">
        <v>35</v>
      </c>
      <c r="S710" t="s">
        <v>1208</v>
      </c>
      <c r="T710" t="s">
        <v>1468</v>
      </c>
      <c r="U710" t="s">
        <v>123</v>
      </c>
      <c r="V710" t="s">
        <v>189</v>
      </c>
      <c r="W710">
        <v>138</v>
      </c>
      <c r="X710">
        <f t="shared" si="11"/>
        <v>138</v>
      </c>
      <c r="Y710" t="s">
        <v>40</v>
      </c>
      <c r="Z710" t="s">
        <v>190</v>
      </c>
      <c r="AA710" t="s">
        <v>191</v>
      </c>
    </row>
    <row r="711" spans="2:27" ht="60" customHeight="1" x14ac:dyDescent="0.25">
      <c r="B711" t="s">
        <v>1541</v>
      </c>
      <c r="C711" t="s">
        <v>1205</v>
      </c>
      <c r="D711" t="s">
        <v>1545</v>
      </c>
      <c r="E711" t="s">
        <v>26</v>
      </c>
      <c r="F711" t="s">
        <v>27</v>
      </c>
      <c r="G711" t="s">
        <v>28</v>
      </c>
      <c r="H711" t="s">
        <v>222</v>
      </c>
      <c r="I711" t="s">
        <v>94</v>
      </c>
      <c r="J711" t="s">
        <v>223</v>
      </c>
      <c r="K711" t="s">
        <v>1546</v>
      </c>
      <c r="L711" t="s">
        <v>1659</v>
      </c>
      <c r="N711" t="s">
        <v>231</v>
      </c>
      <c r="O711" t="s">
        <v>226</v>
      </c>
      <c r="P711">
        <v>2</v>
      </c>
      <c r="Q711" t="s">
        <v>35</v>
      </c>
      <c r="R711" t="s">
        <v>35</v>
      </c>
      <c r="S711" t="s">
        <v>1208</v>
      </c>
      <c r="T711" t="s">
        <v>1547</v>
      </c>
      <c r="U711" t="s">
        <v>946</v>
      </c>
      <c r="V711" t="s">
        <v>228</v>
      </c>
      <c r="W711">
        <v>80</v>
      </c>
      <c r="X711">
        <f t="shared" si="11"/>
        <v>160</v>
      </c>
      <c r="Y711" t="s">
        <v>40</v>
      </c>
      <c r="Z711" t="s">
        <v>212</v>
      </c>
      <c r="AA711" t="s">
        <v>35</v>
      </c>
    </row>
    <row r="712" spans="2:27" ht="60" customHeight="1" x14ac:dyDescent="0.25">
      <c r="B712" t="s">
        <v>1541</v>
      </c>
      <c r="C712" t="s">
        <v>1205</v>
      </c>
      <c r="D712" t="s">
        <v>1548</v>
      </c>
      <c r="E712" t="s">
        <v>26</v>
      </c>
      <c r="F712" t="s">
        <v>27</v>
      </c>
      <c r="G712" t="s">
        <v>28</v>
      </c>
      <c r="H712" t="s">
        <v>56</v>
      </c>
      <c r="I712" t="s">
        <v>94</v>
      </c>
      <c r="J712" t="s">
        <v>111</v>
      </c>
      <c r="K712" t="s">
        <v>1549</v>
      </c>
      <c r="L712" t="s">
        <v>1660</v>
      </c>
      <c r="N712" t="s">
        <v>132</v>
      </c>
      <c r="O712" t="s">
        <v>76</v>
      </c>
      <c r="P712">
        <v>1</v>
      </c>
      <c r="Q712" t="s">
        <v>35</v>
      </c>
      <c r="R712" t="s">
        <v>35</v>
      </c>
      <c r="S712" t="s">
        <v>1208</v>
      </c>
      <c r="T712" t="s">
        <v>1550</v>
      </c>
      <c r="U712" t="s">
        <v>310</v>
      </c>
      <c r="V712" t="s">
        <v>176</v>
      </c>
      <c r="W712">
        <v>92</v>
      </c>
      <c r="X712">
        <f t="shared" si="11"/>
        <v>92</v>
      </c>
      <c r="Y712" t="s">
        <v>40</v>
      </c>
      <c r="Z712" t="s">
        <v>1551</v>
      </c>
      <c r="AA712" t="s">
        <v>35</v>
      </c>
    </row>
    <row r="713" spans="2:27" ht="60" customHeight="1" x14ac:dyDescent="0.25">
      <c r="B713" t="s">
        <v>1541</v>
      </c>
      <c r="C713" t="s">
        <v>1205</v>
      </c>
      <c r="D713" t="s">
        <v>1552</v>
      </c>
      <c r="E713" t="s">
        <v>26</v>
      </c>
      <c r="F713" t="s">
        <v>27</v>
      </c>
      <c r="G713" t="s">
        <v>28</v>
      </c>
      <c r="H713" t="s">
        <v>56</v>
      </c>
      <c r="I713" t="s">
        <v>94</v>
      </c>
      <c r="J713" t="s">
        <v>111</v>
      </c>
      <c r="K713" t="s">
        <v>1553</v>
      </c>
      <c r="L713" t="s">
        <v>1660</v>
      </c>
      <c r="N713" t="s">
        <v>132</v>
      </c>
      <c r="O713" t="s">
        <v>70</v>
      </c>
      <c r="P713">
        <v>1</v>
      </c>
      <c r="Q713" t="s">
        <v>35</v>
      </c>
      <c r="R713" t="s">
        <v>35</v>
      </c>
      <c r="S713" t="s">
        <v>1208</v>
      </c>
      <c r="T713" t="s">
        <v>1550</v>
      </c>
      <c r="U713" t="s">
        <v>310</v>
      </c>
      <c r="V713" t="s">
        <v>176</v>
      </c>
      <c r="W713">
        <v>92</v>
      </c>
      <c r="X713">
        <f t="shared" si="11"/>
        <v>92</v>
      </c>
      <c r="Y713" t="s">
        <v>40</v>
      </c>
      <c r="Z713" t="s">
        <v>1551</v>
      </c>
      <c r="AA713" t="s">
        <v>35</v>
      </c>
    </row>
    <row r="714" spans="2:27" ht="60" customHeight="1" x14ac:dyDescent="0.25">
      <c r="B714" t="s">
        <v>1541</v>
      </c>
      <c r="C714" t="s">
        <v>1205</v>
      </c>
      <c r="D714" t="s">
        <v>1554</v>
      </c>
      <c r="E714" t="s">
        <v>26</v>
      </c>
      <c r="F714" t="s">
        <v>27</v>
      </c>
      <c r="G714" t="s">
        <v>28</v>
      </c>
      <c r="H714" t="s">
        <v>56</v>
      </c>
      <c r="I714" t="s">
        <v>94</v>
      </c>
      <c r="J714" t="s">
        <v>356</v>
      </c>
      <c r="K714" t="s">
        <v>1555</v>
      </c>
      <c r="L714" t="s">
        <v>1661</v>
      </c>
      <c r="N714" t="s">
        <v>59</v>
      </c>
      <c r="O714" t="s">
        <v>70</v>
      </c>
      <c r="P714">
        <v>2</v>
      </c>
      <c r="Q714" t="s">
        <v>35</v>
      </c>
      <c r="R714" t="s">
        <v>35</v>
      </c>
      <c r="S714" t="s">
        <v>1208</v>
      </c>
      <c r="T714" t="s">
        <v>1556</v>
      </c>
      <c r="U714" t="s">
        <v>310</v>
      </c>
      <c r="V714" t="s">
        <v>594</v>
      </c>
      <c r="W714">
        <v>139.9</v>
      </c>
      <c r="X714">
        <f t="shared" si="11"/>
        <v>279.8</v>
      </c>
      <c r="Y714" t="s">
        <v>40</v>
      </c>
      <c r="Z714" t="s">
        <v>1406</v>
      </c>
      <c r="AA714" t="s">
        <v>1407</v>
      </c>
    </row>
    <row r="715" spans="2:27" ht="60" customHeight="1" x14ac:dyDescent="0.25">
      <c r="B715" t="s">
        <v>1541</v>
      </c>
      <c r="C715" t="s">
        <v>1205</v>
      </c>
      <c r="D715" t="s">
        <v>1557</v>
      </c>
      <c r="E715" t="s">
        <v>26</v>
      </c>
      <c r="F715" t="s">
        <v>27</v>
      </c>
      <c r="G715" t="s">
        <v>28</v>
      </c>
      <c r="H715" t="s">
        <v>56</v>
      </c>
      <c r="I715" t="s">
        <v>94</v>
      </c>
      <c r="J715" t="s">
        <v>356</v>
      </c>
      <c r="K715" t="s">
        <v>1558</v>
      </c>
      <c r="L715" t="s">
        <v>1661</v>
      </c>
      <c r="N715" t="s">
        <v>59</v>
      </c>
      <c r="O715" t="s">
        <v>73</v>
      </c>
      <c r="P715">
        <v>2</v>
      </c>
      <c r="Q715" t="s">
        <v>35</v>
      </c>
      <c r="R715" t="s">
        <v>35</v>
      </c>
      <c r="S715" t="s">
        <v>1208</v>
      </c>
      <c r="T715" t="s">
        <v>1556</v>
      </c>
      <c r="U715" t="s">
        <v>310</v>
      </c>
      <c r="V715" t="s">
        <v>594</v>
      </c>
      <c r="W715">
        <v>139.9</v>
      </c>
      <c r="X715">
        <f t="shared" si="11"/>
        <v>279.8</v>
      </c>
      <c r="Y715" t="s">
        <v>40</v>
      </c>
      <c r="Z715" t="s">
        <v>1406</v>
      </c>
      <c r="AA715" t="s">
        <v>1407</v>
      </c>
    </row>
    <row r="716" spans="2:27" ht="60" customHeight="1" x14ac:dyDescent="0.25">
      <c r="B716" t="s">
        <v>1541</v>
      </c>
      <c r="C716" t="s">
        <v>1205</v>
      </c>
      <c r="D716" t="s">
        <v>1559</v>
      </c>
      <c r="E716" t="s">
        <v>26</v>
      </c>
      <c r="F716" t="s">
        <v>27</v>
      </c>
      <c r="G716" t="s">
        <v>28</v>
      </c>
      <c r="H716" t="s">
        <v>56</v>
      </c>
      <c r="I716" t="s">
        <v>94</v>
      </c>
      <c r="J716" t="s">
        <v>356</v>
      </c>
      <c r="K716" t="s">
        <v>1560</v>
      </c>
      <c r="L716" t="s">
        <v>1661</v>
      </c>
      <c r="N716" t="s">
        <v>59</v>
      </c>
      <c r="O716" t="s">
        <v>60</v>
      </c>
      <c r="P716">
        <v>2</v>
      </c>
      <c r="Q716" t="s">
        <v>35</v>
      </c>
      <c r="R716" t="s">
        <v>35</v>
      </c>
      <c r="S716" t="s">
        <v>1208</v>
      </c>
      <c r="T716" t="s">
        <v>1556</v>
      </c>
      <c r="U716" t="s">
        <v>310</v>
      </c>
      <c r="V716" t="s">
        <v>594</v>
      </c>
      <c r="W716">
        <v>139.9</v>
      </c>
      <c r="X716">
        <f t="shared" si="11"/>
        <v>279.8</v>
      </c>
      <c r="Y716" t="s">
        <v>40</v>
      </c>
      <c r="Z716" t="s">
        <v>1406</v>
      </c>
      <c r="AA716" t="s">
        <v>1407</v>
      </c>
    </row>
    <row r="717" spans="2:27" ht="60" customHeight="1" x14ac:dyDescent="0.25">
      <c r="B717" t="s">
        <v>1541</v>
      </c>
      <c r="C717" t="s">
        <v>1205</v>
      </c>
      <c r="D717" t="s">
        <v>1561</v>
      </c>
      <c r="E717" t="s">
        <v>26</v>
      </c>
      <c r="F717" t="s">
        <v>27</v>
      </c>
      <c r="G717" t="s">
        <v>28</v>
      </c>
      <c r="H717" t="s">
        <v>56</v>
      </c>
      <c r="I717" t="s">
        <v>94</v>
      </c>
      <c r="J717" t="s">
        <v>111</v>
      </c>
      <c r="K717" t="s">
        <v>1562</v>
      </c>
      <c r="L717" t="s">
        <v>1660</v>
      </c>
      <c r="N717" t="s">
        <v>142</v>
      </c>
      <c r="O717" t="s">
        <v>70</v>
      </c>
      <c r="P717">
        <v>1</v>
      </c>
      <c r="Q717" t="s">
        <v>35</v>
      </c>
      <c r="R717" t="s">
        <v>35</v>
      </c>
      <c r="S717" t="s">
        <v>1208</v>
      </c>
      <c r="T717" t="s">
        <v>1550</v>
      </c>
      <c r="U717" t="s">
        <v>310</v>
      </c>
      <c r="V717" t="s">
        <v>176</v>
      </c>
      <c r="W717">
        <v>79.900000000000006</v>
      </c>
      <c r="X717">
        <f t="shared" si="11"/>
        <v>79.900000000000006</v>
      </c>
      <c r="Y717" t="s">
        <v>40</v>
      </c>
      <c r="Z717" t="s">
        <v>1551</v>
      </c>
      <c r="AA717" t="s">
        <v>35</v>
      </c>
    </row>
    <row r="718" spans="2:27" ht="60" customHeight="1" x14ac:dyDescent="0.25">
      <c r="B718" t="s">
        <v>1541</v>
      </c>
      <c r="C718" t="s">
        <v>1205</v>
      </c>
      <c r="D718" t="s">
        <v>1563</v>
      </c>
      <c r="E718" t="s">
        <v>26</v>
      </c>
      <c r="F718" t="s">
        <v>27</v>
      </c>
      <c r="G718" t="s">
        <v>28</v>
      </c>
      <c r="H718" t="s">
        <v>56</v>
      </c>
      <c r="I718" t="s">
        <v>94</v>
      </c>
      <c r="J718" t="s">
        <v>356</v>
      </c>
      <c r="K718" t="s">
        <v>1564</v>
      </c>
      <c r="L718" t="s">
        <v>1661</v>
      </c>
      <c r="N718" t="s">
        <v>59</v>
      </c>
      <c r="O718" t="s">
        <v>67</v>
      </c>
      <c r="P718">
        <v>1</v>
      </c>
      <c r="Q718" t="s">
        <v>35</v>
      </c>
      <c r="R718" t="s">
        <v>35</v>
      </c>
      <c r="S718" t="s">
        <v>1208</v>
      </c>
      <c r="T718" t="s">
        <v>1556</v>
      </c>
      <c r="U718" t="s">
        <v>310</v>
      </c>
      <c r="V718" t="s">
        <v>594</v>
      </c>
      <c r="W718">
        <v>139.9</v>
      </c>
      <c r="X718">
        <f t="shared" si="11"/>
        <v>139.9</v>
      </c>
      <c r="Y718" t="s">
        <v>40</v>
      </c>
      <c r="Z718" t="s">
        <v>1406</v>
      </c>
      <c r="AA718" t="s">
        <v>1407</v>
      </c>
    </row>
    <row r="719" spans="2:27" ht="60" customHeight="1" x14ac:dyDescent="0.25">
      <c r="B719" t="s">
        <v>1541</v>
      </c>
      <c r="C719" t="s">
        <v>1205</v>
      </c>
      <c r="D719" t="s">
        <v>1565</v>
      </c>
      <c r="E719" t="s">
        <v>26</v>
      </c>
      <c r="F719" t="s">
        <v>27</v>
      </c>
      <c r="G719" t="s">
        <v>28</v>
      </c>
      <c r="H719" t="s">
        <v>222</v>
      </c>
      <c r="I719" t="s">
        <v>94</v>
      </c>
      <c r="J719" t="s">
        <v>223</v>
      </c>
      <c r="K719" t="s">
        <v>1566</v>
      </c>
      <c r="L719" t="s">
        <v>1662</v>
      </c>
      <c r="N719" t="s">
        <v>231</v>
      </c>
      <c r="O719" t="s">
        <v>226</v>
      </c>
      <c r="P719">
        <v>3</v>
      </c>
      <c r="Q719" t="s">
        <v>35</v>
      </c>
      <c r="R719" t="s">
        <v>35</v>
      </c>
      <c r="S719" t="s">
        <v>1208</v>
      </c>
      <c r="T719" t="s">
        <v>1567</v>
      </c>
      <c r="U719" t="s">
        <v>946</v>
      </c>
      <c r="V719" t="s">
        <v>1568</v>
      </c>
      <c r="W719">
        <v>63</v>
      </c>
      <c r="X719">
        <f t="shared" si="11"/>
        <v>189</v>
      </c>
      <c r="Y719" t="s">
        <v>40</v>
      </c>
      <c r="Z719" t="s">
        <v>212</v>
      </c>
      <c r="AA719" t="s">
        <v>35</v>
      </c>
    </row>
    <row r="720" spans="2:27" ht="60" customHeight="1" x14ac:dyDescent="0.25">
      <c r="B720" t="s">
        <v>1541</v>
      </c>
      <c r="C720" t="s">
        <v>1205</v>
      </c>
      <c r="D720" t="s">
        <v>1569</v>
      </c>
      <c r="E720" t="s">
        <v>26</v>
      </c>
      <c r="F720" t="s">
        <v>27</v>
      </c>
      <c r="G720" t="s">
        <v>28</v>
      </c>
      <c r="H720" t="s">
        <v>56</v>
      </c>
      <c r="I720" t="s">
        <v>94</v>
      </c>
      <c r="J720" t="s">
        <v>111</v>
      </c>
      <c r="K720" t="s">
        <v>1570</v>
      </c>
      <c r="L720" t="s">
        <v>1660</v>
      </c>
      <c r="N720" t="s">
        <v>142</v>
      </c>
      <c r="O720" t="s">
        <v>76</v>
      </c>
      <c r="P720">
        <v>1</v>
      </c>
      <c r="Q720" t="s">
        <v>35</v>
      </c>
      <c r="R720" t="s">
        <v>35</v>
      </c>
      <c r="S720" t="s">
        <v>1208</v>
      </c>
      <c r="T720" t="s">
        <v>1550</v>
      </c>
      <c r="U720" t="s">
        <v>310</v>
      </c>
      <c r="V720" t="s">
        <v>176</v>
      </c>
      <c r="W720">
        <v>79.900000000000006</v>
      </c>
      <c r="X720">
        <f t="shared" si="11"/>
        <v>79.900000000000006</v>
      </c>
      <c r="Y720" t="s">
        <v>40</v>
      </c>
      <c r="Z720" t="s">
        <v>1551</v>
      </c>
      <c r="AA720" t="s">
        <v>35</v>
      </c>
    </row>
    <row r="721" spans="2:27" ht="60" customHeight="1" x14ac:dyDescent="0.25">
      <c r="B721" t="s">
        <v>1541</v>
      </c>
      <c r="C721" t="s">
        <v>1205</v>
      </c>
      <c r="D721" t="s">
        <v>1473</v>
      </c>
      <c r="E721" t="s">
        <v>26</v>
      </c>
      <c r="F721" t="s">
        <v>27</v>
      </c>
      <c r="G721" t="s">
        <v>28</v>
      </c>
      <c r="H721" t="s">
        <v>56</v>
      </c>
      <c r="I721" t="s">
        <v>94</v>
      </c>
      <c r="J721" t="s">
        <v>130</v>
      </c>
      <c r="K721" t="s">
        <v>1571</v>
      </c>
      <c r="L721" t="s">
        <v>1654</v>
      </c>
      <c r="N721" t="s">
        <v>132</v>
      </c>
      <c r="O721" t="s">
        <v>1475</v>
      </c>
      <c r="P721">
        <v>2</v>
      </c>
      <c r="Q721" t="s">
        <v>35</v>
      </c>
      <c r="R721" t="s">
        <v>35</v>
      </c>
      <c r="S721" t="s">
        <v>1208</v>
      </c>
      <c r="T721" t="s">
        <v>1468</v>
      </c>
      <c r="U721" t="s">
        <v>123</v>
      </c>
      <c r="V721" t="s">
        <v>189</v>
      </c>
      <c r="W721">
        <v>138</v>
      </c>
      <c r="X721">
        <f t="shared" si="11"/>
        <v>276</v>
      </c>
      <c r="Y721" t="s">
        <v>40</v>
      </c>
      <c r="Z721" t="s">
        <v>190</v>
      </c>
      <c r="AA721" t="s">
        <v>191</v>
      </c>
    </row>
    <row r="722" spans="2:27" ht="60" customHeight="1" x14ac:dyDescent="0.25">
      <c r="B722" t="s">
        <v>1541</v>
      </c>
      <c r="C722" t="s">
        <v>1205</v>
      </c>
      <c r="D722" t="s">
        <v>1469</v>
      </c>
      <c r="E722" t="s">
        <v>26</v>
      </c>
      <c r="F722" t="s">
        <v>27</v>
      </c>
      <c r="G722" t="s">
        <v>28</v>
      </c>
      <c r="H722" t="s">
        <v>56</v>
      </c>
      <c r="I722" t="s">
        <v>30</v>
      </c>
      <c r="J722" t="s">
        <v>356</v>
      </c>
      <c r="K722" t="s">
        <v>1470</v>
      </c>
      <c r="L722" t="s">
        <v>1638</v>
      </c>
      <c r="N722" t="s">
        <v>1072</v>
      </c>
      <c r="O722" t="s">
        <v>60</v>
      </c>
      <c r="P722">
        <v>1</v>
      </c>
      <c r="Q722" t="s">
        <v>35</v>
      </c>
      <c r="R722" t="s">
        <v>35</v>
      </c>
      <c r="S722" t="s">
        <v>1208</v>
      </c>
      <c r="T722" t="s">
        <v>1255</v>
      </c>
      <c r="U722" t="s">
        <v>335</v>
      </c>
      <c r="V722" t="s">
        <v>359</v>
      </c>
      <c r="W722">
        <v>99.9</v>
      </c>
      <c r="X722">
        <f t="shared" si="11"/>
        <v>99.9</v>
      </c>
      <c r="Y722" t="s">
        <v>40</v>
      </c>
      <c r="Z722" t="s">
        <v>425</v>
      </c>
      <c r="AA722" t="s">
        <v>35</v>
      </c>
    </row>
    <row r="723" spans="2:27" ht="60" customHeight="1" x14ac:dyDescent="0.25">
      <c r="B723" t="s">
        <v>1541</v>
      </c>
      <c r="C723" t="s">
        <v>1205</v>
      </c>
      <c r="D723" t="s">
        <v>1572</v>
      </c>
      <c r="E723" t="s">
        <v>26</v>
      </c>
      <c r="F723" t="s">
        <v>27</v>
      </c>
      <c r="G723" t="s">
        <v>28</v>
      </c>
      <c r="H723" t="s">
        <v>56</v>
      </c>
      <c r="I723" t="s">
        <v>30</v>
      </c>
      <c r="J723" t="s">
        <v>356</v>
      </c>
      <c r="K723" t="s">
        <v>1573</v>
      </c>
      <c r="L723" t="s">
        <v>1638</v>
      </c>
      <c r="N723" t="s">
        <v>1072</v>
      </c>
      <c r="O723" t="s">
        <v>67</v>
      </c>
      <c r="P723">
        <v>1</v>
      </c>
      <c r="Q723" t="s">
        <v>35</v>
      </c>
      <c r="R723" t="s">
        <v>35</v>
      </c>
      <c r="S723" t="s">
        <v>1208</v>
      </c>
      <c r="T723" t="s">
        <v>1255</v>
      </c>
      <c r="U723" t="s">
        <v>335</v>
      </c>
      <c r="V723" t="s">
        <v>359</v>
      </c>
      <c r="W723">
        <v>99.9</v>
      </c>
      <c r="X723">
        <f t="shared" si="11"/>
        <v>99.9</v>
      </c>
      <c r="Y723" t="s">
        <v>40</v>
      </c>
      <c r="Z723" t="s">
        <v>425</v>
      </c>
      <c r="AA723" t="s">
        <v>35</v>
      </c>
    </row>
    <row r="724" spans="2:27" ht="60" customHeight="1" x14ac:dyDescent="0.25">
      <c r="B724" t="s">
        <v>1541</v>
      </c>
      <c r="C724" t="s">
        <v>1205</v>
      </c>
      <c r="D724" t="s">
        <v>1574</v>
      </c>
      <c r="E724" t="s">
        <v>26</v>
      </c>
      <c r="F724" t="s">
        <v>27</v>
      </c>
      <c r="G724" t="s">
        <v>28</v>
      </c>
      <c r="H724" t="s">
        <v>56</v>
      </c>
      <c r="I724" t="s">
        <v>94</v>
      </c>
      <c r="J724" t="s">
        <v>356</v>
      </c>
      <c r="K724" t="s">
        <v>1575</v>
      </c>
      <c r="L724" t="s">
        <v>1661</v>
      </c>
      <c r="N724" t="s">
        <v>59</v>
      </c>
      <c r="O724" t="s">
        <v>76</v>
      </c>
      <c r="P724">
        <v>1</v>
      </c>
      <c r="Q724" t="s">
        <v>35</v>
      </c>
      <c r="R724" t="s">
        <v>35</v>
      </c>
      <c r="S724" t="s">
        <v>1208</v>
      </c>
      <c r="T724" t="s">
        <v>1556</v>
      </c>
      <c r="U724" t="s">
        <v>310</v>
      </c>
      <c r="V724" t="s">
        <v>594</v>
      </c>
      <c r="W724">
        <v>139.9</v>
      </c>
      <c r="X724">
        <f t="shared" si="11"/>
        <v>139.9</v>
      </c>
      <c r="Y724" t="s">
        <v>40</v>
      </c>
      <c r="Z724" t="s">
        <v>1406</v>
      </c>
      <c r="AA724" t="s">
        <v>1407</v>
      </c>
    </row>
    <row r="725" spans="2:27" ht="60" customHeight="1" x14ac:dyDescent="0.25">
      <c r="B725" t="s">
        <v>1576</v>
      </c>
      <c r="C725" t="s">
        <v>1205</v>
      </c>
      <c r="D725" t="s">
        <v>1577</v>
      </c>
      <c r="E725" t="s">
        <v>26</v>
      </c>
      <c r="F725" t="s">
        <v>27</v>
      </c>
      <c r="G725" t="s">
        <v>28</v>
      </c>
      <c r="H725" t="s">
        <v>56</v>
      </c>
      <c r="I725" t="s">
        <v>30</v>
      </c>
      <c r="J725" t="s">
        <v>356</v>
      </c>
      <c r="K725" t="s">
        <v>1578</v>
      </c>
      <c r="L725" t="s">
        <v>1650</v>
      </c>
      <c r="N725" t="s">
        <v>422</v>
      </c>
      <c r="O725" t="s">
        <v>67</v>
      </c>
      <c r="P725">
        <v>1</v>
      </c>
      <c r="Q725" t="s">
        <v>35</v>
      </c>
      <c r="R725" t="s">
        <v>35</v>
      </c>
      <c r="S725" t="s">
        <v>1208</v>
      </c>
      <c r="T725" t="s">
        <v>1405</v>
      </c>
      <c r="U725" t="s">
        <v>310</v>
      </c>
      <c r="V725" t="s">
        <v>359</v>
      </c>
      <c r="W725">
        <v>109.9</v>
      </c>
      <c r="X725">
        <f t="shared" si="11"/>
        <v>109.9</v>
      </c>
      <c r="Y725" t="s">
        <v>40</v>
      </c>
      <c r="Z725" t="s">
        <v>1406</v>
      </c>
      <c r="AA725" t="s">
        <v>1407</v>
      </c>
    </row>
    <row r="726" spans="2:27" ht="60" customHeight="1" x14ac:dyDescent="0.25">
      <c r="B726" t="s">
        <v>1576</v>
      </c>
      <c r="C726" t="s">
        <v>1205</v>
      </c>
      <c r="D726" t="s">
        <v>1579</v>
      </c>
      <c r="E726" t="s">
        <v>26</v>
      </c>
      <c r="F726" t="s">
        <v>27</v>
      </c>
      <c r="G726" t="s">
        <v>28</v>
      </c>
      <c r="H726" t="s">
        <v>56</v>
      </c>
      <c r="I726" t="s">
        <v>94</v>
      </c>
      <c r="J726" t="s">
        <v>434</v>
      </c>
      <c r="K726" t="s">
        <v>1580</v>
      </c>
      <c r="L726" t="s">
        <v>1656</v>
      </c>
      <c r="N726" t="s">
        <v>554</v>
      </c>
      <c r="O726" t="s">
        <v>76</v>
      </c>
      <c r="P726">
        <v>1</v>
      </c>
      <c r="Q726" t="s">
        <v>35</v>
      </c>
      <c r="R726" t="s">
        <v>35</v>
      </c>
      <c r="S726" t="s">
        <v>1208</v>
      </c>
      <c r="T726" t="s">
        <v>1493</v>
      </c>
      <c r="U726" t="s">
        <v>335</v>
      </c>
      <c r="V726" t="s">
        <v>1339</v>
      </c>
      <c r="W726">
        <v>99.9</v>
      </c>
      <c r="X726">
        <f t="shared" si="11"/>
        <v>99.9</v>
      </c>
      <c r="Y726" t="s">
        <v>40</v>
      </c>
      <c r="Z726" t="s">
        <v>425</v>
      </c>
      <c r="AA726" t="s">
        <v>35</v>
      </c>
    </row>
    <row r="727" spans="2:27" ht="60" customHeight="1" x14ac:dyDescent="0.25">
      <c r="B727" t="s">
        <v>1576</v>
      </c>
      <c r="C727" t="s">
        <v>1205</v>
      </c>
      <c r="D727" t="s">
        <v>1581</v>
      </c>
      <c r="E727" t="s">
        <v>26</v>
      </c>
      <c r="F727" t="s">
        <v>27</v>
      </c>
      <c r="G727" t="s">
        <v>28</v>
      </c>
      <c r="H727" t="s">
        <v>56</v>
      </c>
      <c r="I727" t="s">
        <v>94</v>
      </c>
      <c r="J727" t="s">
        <v>434</v>
      </c>
      <c r="K727" t="s">
        <v>1582</v>
      </c>
      <c r="L727" t="s">
        <v>1656</v>
      </c>
      <c r="N727" t="s">
        <v>554</v>
      </c>
      <c r="O727" t="s">
        <v>73</v>
      </c>
      <c r="P727">
        <v>2</v>
      </c>
      <c r="Q727" t="s">
        <v>35</v>
      </c>
      <c r="R727" t="s">
        <v>35</v>
      </c>
      <c r="S727" t="s">
        <v>1208</v>
      </c>
      <c r="T727" t="s">
        <v>1493</v>
      </c>
      <c r="U727" t="s">
        <v>335</v>
      </c>
      <c r="V727" t="s">
        <v>1339</v>
      </c>
      <c r="W727">
        <v>99.9</v>
      </c>
      <c r="X727">
        <f t="shared" si="11"/>
        <v>199.8</v>
      </c>
      <c r="Y727" t="s">
        <v>40</v>
      </c>
      <c r="Z727" t="s">
        <v>425</v>
      </c>
      <c r="AA727" t="s">
        <v>35</v>
      </c>
    </row>
    <row r="728" spans="2:27" ht="60" customHeight="1" x14ac:dyDescent="0.25">
      <c r="B728" t="s">
        <v>1576</v>
      </c>
      <c r="C728" t="s">
        <v>1205</v>
      </c>
      <c r="D728" t="s">
        <v>1583</v>
      </c>
      <c r="E728" t="s">
        <v>26</v>
      </c>
      <c r="F728" t="s">
        <v>27</v>
      </c>
      <c r="G728" t="s">
        <v>28</v>
      </c>
      <c r="H728" t="s">
        <v>56</v>
      </c>
      <c r="I728" t="s">
        <v>30</v>
      </c>
      <c r="J728" t="s">
        <v>356</v>
      </c>
      <c r="K728" t="s">
        <v>1584</v>
      </c>
      <c r="L728" t="s">
        <v>1650</v>
      </c>
      <c r="N728" t="s">
        <v>422</v>
      </c>
      <c r="O728" t="s">
        <v>70</v>
      </c>
      <c r="P728">
        <v>2</v>
      </c>
      <c r="Q728" t="s">
        <v>35</v>
      </c>
      <c r="R728" t="s">
        <v>35</v>
      </c>
      <c r="S728" t="s">
        <v>1208</v>
      </c>
      <c r="T728" t="s">
        <v>1405</v>
      </c>
      <c r="U728" t="s">
        <v>310</v>
      </c>
      <c r="V728" t="s">
        <v>359</v>
      </c>
      <c r="W728">
        <v>109.9</v>
      </c>
      <c r="X728">
        <f t="shared" si="11"/>
        <v>219.8</v>
      </c>
      <c r="Y728" t="s">
        <v>40</v>
      </c>
      <c r="Z728" t="s">
        <v>1406</v>
      </c>
      <c r="AA728" t="s">
        <v>1407</v>
      </c>
    </row>
    <row r="729" spans="2:27" ht="60" customHeight="1" x14ac:dyDescent="0.25">
      <c r="B729" t="s">
        <v>1576</v>
      </c>
      <c r="C729" t="s">
        <v>1205</v>
      </c>
      <c r="D729" t="s">
        <v>1585</v>
      </c>
      <c r="E729" t="s">
        <v>26</v>
      </c>
      <c r="F729" t="s">
        <v>27</v>
      </c>
      <c r="G729" t="s">
        <v>28</v>
      </c>
      <c r="H729" t="s">
        <v>56</v>
      </c>
      <c r="I729" t="s">
        <v>30</v>
      </c>
      <c r="J729" t="s">
        <v>356</v>
      </c>
      <c r="K729" t="s">
        <v>1586</v>
      </c>
      <c r="L729" t="s">
        <v>1650</v>
      </c>
      <c r="N729" t="s">
        <v>422</v>
      </c>
      <c r="O729" t="s">
        <v>76</v>
      </c>
      <c r="P729">
        <v>1</v>
      </c>
      <c r="Q729" t="s">
        <v>35</v>
      </c>
      <c r="R729" t="s">
        <v>35</v>
      </c>
      <c r="S729" t="s">
        <v>1208</v>
      </c>
      <c r="T729" t="s">
        <v>1405</v>
      </c>
      <c r="U729" t="s">
        <v>310</v>
      </c>
      <c r="V729" t="s">
        <v>359</v>
      </c>
      <c r="W729">
        <v>109.9</v>
      </c>
      <c r="X729">
        <f t="shared" si="11"/>
        <v>109.9</v>
      </c>
      <c r="Y729" t="s">
        <v>40</v>
      </c>
      <c r="Z729" t="s">
        <v>1406</v>
      </c>
      <c r="AA729" t="s">
        <v>1407</v>
      </c>
    </row>
    <row r="730" spans="2:27" ht="60" customHeight="1" x14ac:dyDescent="0.25">
      <c r="B730" t="s">
        <v>1576</v>
      </c>
      <c r="C730" t="s">
        <v>1205</v>
      </c>
      <c r="D730" t="s">
        <v>1587</v>
      </c>
      <c r="E730" t="s">
        <v>26</v>
      </c>
      <c r="F730" t="s">
        <v>27</v>
      </c>
      <c r="G730" t="s">
        <v>28</v>
      </c>
      <c r="H730" t="s">
        <v>56</v>
      </c>
      <c r="I730" t="s">
        <v>94</v>
      </c>
      <c r="J730" t="s">
        <v>434</v>
      </c>
      <c r="K730" t="s">
        <v>1588</v>
      </c>
      <c r="L730" t="s">
        <v>1656</v>
      </c>
      <c r="N730" t="s">
        <v>554</v>
      </c>
      <c r="O730" t="s">
        <v>67</v>
      </c>
      <c r="P730">
        <v>1</v>
      </c>
      <c r="Q730" t="s">
        <v>35</v>
      </c>
      <c r="R730" t="s">
        <v>35</v>
      </c>
      <c r="S730" t="s">
        <v>1208</v>
      </c>
      <c r="T730" t="s">
        <v>1493</v>
      </c>
      <c r="U730" t="s">
        <v>335</v>
      </c>
      <c r="V730" t="s">
        <v>1339</v>
      </c>
      <c r="W730">
        <v>99.9</v>
      </c>
      <c r="X730">
        <f t="shared" si="11"/>
        <v>99.9</v>
      </c>
      <c r="Y730" t="s">
        <v>40</v>
      </c>
      <c r="Z730" t="s">
        <v>425</v>
      </c>
      <c r="AA730" t="s">
        <v>35</v>
      </c>
    </row>
    <row r="731" spans="2:27" ht="60" customHeight="1" x14ac:dyDescent="0.25">
      <c r="B731" t="s">
        <v>1576</v>
      </c>
      <c r="C731" t="s">
        <v>1205</v>
      </c>
      <c r="D731" t="s">
        <v>1371</v>
      </c>
      <c r="E731" t="s">
        <v>26</v>
      </c>
      <c r="F731" t="s">
        <v>27</v>
      </c>
      <c r="G731" t="s">
        <v>28</v>
      </c>
      <c r="H731" t="s">
        <v>56</v>
      </c>
      <c r="I731" t="s">
        <v>94</v>
      </c>
      <c r="J731" t="s">
        <v>356</v>
      </c>
      <c r="K731" t="s">
        <v>1372</v>
      </c>
      <c r="L731" t="s">
        <v>1648</v>
      </c>
      <c r="N731" t="s">
        <v>132</v>
      </c>
      <c r="O731" t="s">
        <v>73</v>
      </c>
      <c r="P731">
        <v>1</v>
      </c>
      <c r="Q731" t="s">
        <v>35</v>
      </c>
      <c r="R731" t="s">
        <v>35</v>
      </c>
      <c r="S731" t="s">
        <v>1208</v>
      </c>
      <c r="T731" t="s">
        <v>1373</v>
      </c>
      <c r="U731" t="s">
        <v>335</v>
      </c>
      <c r="V731" t="s">
        <v>594</v>
      </c>
      <c r="W731">
        <v>109.9</v>
      </c>
      <c r="X731">
        <f t="shared" si="11"/>
        <v>109.9</v>
      </c>
      <c r="Y731" t="s">
        <v>40</v>
      </c>
      <c r="Z731" t="s">
        <v>425</v>
      </c>
      <c r="AA731" t="s">
        <v>35</v>
      </c>
    </row>
    <row r="732" spans="2:27" ht="60" customHeight="1" x14ac:dyDescent="0.25">
      <c r="B732" t="s">
        <v>1576</v>
      </c>
      <c r="C732" t="s">
        <v>1205</v>
      </c>
      <c r="D732" t="s">
        <v>1589</v>
      </c>
      <c r="E732" t="s">
        <v>26</v>
      </c>
      <c r="F732" t="s">
        <v>27</v>
      </c>
      <c r="G732" t="s">
        <v>28</v>
      </c>
      <c r="H732" t="s">
        <v>56</v>
      </c>
      <c r="I732" t="s">
        <v>94</v>
      </c>
      <c r="J732" t="s">
        <v>356</v>
      </c>
      <c r="K732" t="s">
        <v>1590</v>
      </c>
      <c r="L732" t="s">
        <v>1648</v>
      </c>
      <c r="N732" t="s">
        <v>132</v>
      </c>
      <c r="O732" t="s">
        <v>60</v>
      </c>
      <c r="P732">
        <v>2</v>
      </c>
      <c r="Q732" t="s">
        <v>35</v>
      </c>
      <c r="R732" t="s">
        <v>35</v>
      </c>
      <c r="S732" t="s">
        <v>1208</v>
      </c>
      <c r="T732" t="s">
        <v>1373</v>
      </c>
      <c r="U732" t="s">
        <v>335</v>
      </c>
      <c r="V732" t="s">
        <v>594</v>
      </c>
      <c r="W732">
        <v>109.9</v>
      </c>
      <c r="X732">
        <f t="shared" si="11"/>
        <v>219.8</v>
      </c>
      <c r="Y732" t="s">
        <v>40</v>
      </c>
      <c r="Z732" t="s">
        <v>425</v>
      </c>
      <c r="AA732" t="s">
        <v>35</v>
      </c>
    </row>
    <row r="733" spans="2:27" ht="60" customHeight="1" x14ac:dyDescent="0.25">
      <c r="B733" t="s">
        <v>1576</v>
      </c>
      <c r="C733" t="s">
        <v>1205</v>
      </c>
      <c r="D733" t="s">
        <v>1591</v>
      </c>
      <c r="E733" t="s">
        <v>26</v>
      </c>
      <c r="F733" t="s">
        <v>27</v>
      </c>
      <c r="G733" t="s">
        <v>28</v>
      </c>
      <c r="H733" t="s">
        <v>56</v>
      </c>
      <c r="I733" t="s">
        <v>94</v>
      </c>
      <c r="J733" t="s">
        <v>356</v>
      </c>
      <c r="K733" t="s">
        <v>1592</v>
      </c>
      <c r="L733" t="s">
        <v>1648</v>
      </c>
      <c r="N733" t="s">
        <v>132</v>
      </c>
      <c r="O733" t="s">
        <v>67</v>
      </c>
      <c r="P733">
        <v>1</v>
      </c>
      <c r="Q733" t="s">
        <v>35</v>
      </c>
      <c r="R733" t="s">
        <v>35</v>
      </c>
      <c r="S733" t="s">
        <v>1208</v>
      </c>
      <c r="T733" t="s">
        <v>1373</v>
      </c>
      <c r="U733" t="s">
        <v>335</v>
      </c>
      <c r="V733" t="s">
        <v>594</v>
      </c>
      <c r="W733">
        <v>109.9</v>
      </c>
      <c r="X733">
        <f t="shared" si="11"/>
        <v>109.9</v>
      </c>
      <c r="Y733" t="s">
        <v>40</v>
      </c>
      <c r="Z733" t="s">
        <v>425</v>
      </c>
      <c r="AA733" t="s">
        <v>35</v>
      </c>
    </row>
    <row r="734" spans="2:27" ht="60" customHeight="1" x14ac:dyDescent="0.25">
      <c r="B734" t="s">
        <v>1576</v>
      </c>
      <c r="C734" t="s">
        <v>1205</v>
      </c>
      <c r="D734" t="s">
        <v>1593</v>
      </c>
      <c r="E734" t="s">
        <v>26</v>
      </c>
      <c r="F734" t="s">
        <v>27</v>
      </c>
      <c r="G734" t="s">
        <v>28</v>
      </c>
      <c r="H734" t="s">
        <v>56</v>
      </c>
      <c r="I734" t="s">
        <v>30</v>
      </c>
      <c r="J734" t="s">
        <v>356</v>
      </c>
      <c r="K734" t="s">
        <v>1594</v>
      </c>
      <c r="L734" t="s">
        <v>1650</v>
      </c>
      <c r="N734" t="s">
        <v>422</v>
      </c>
      <c r="O734" t="s">
        <v>73</v>
      </c>
      <c r="P734">
        <v>2</v>
      </c>
      <c r="Q734" t="s">
        <v>35</v>
      </c>
      <c r="R734" t="s">
        <v>35</v>
      </c>
      <c r="S734" t="s">
        <v>1208</v>
      </c>
      <c r="T734" t="s">
        <v>1405</v>
      </c>
      <c r="U734" t="s">
        <v>310</v>
      </c>
      <c r="V734" t="s">
        <v>359</v>
      </c>
      <c r="W734">
        <v>109.9</v>
      </c>
      <c r="X734">
        <f t="shared" si="11"/>
        <v>219.8</v>
      </c>
      <c r="Y734" t="s">
        <v>40</v>
      </c>
      <c r="Z734" t="s">
        <v>1406</v>
      </c>
      <c r="AA734" t="s">
        <v>1407</v>
      </c>
    </row>
  </sheetData>
  <pageMargins left="0.7" right="0.7" top="0.75" bottom="0.75" header="0.3" footer="0.3"/>
  <ignoredErrors>
    <ignoredError sqref="N2:V734 Y1:AA734 N1:W1 B1:K734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RECAP</vt:lpstr>
      <vt:lpstr>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2026-03-13T12:43:21Z</dcterms:created>
  <dcterms:modified xsi:type="dcterms:W3CDTF">2026-04-21T07:11:33Z</dcterms:modified>
</cp:coreProperties>
</file>